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9200" windowHeight="11595"/>
  </bookViews>
  <sheets>
    <sheet name="Приложение 3" sheetId="3" r:id="rId1"/>
  </sheets>
  <definedNames>
    <definedName name="_xlnm.Print_Area" localSheetId="0">'Приложение 3'!$A$1:$J$110</definedName>
  </definedNames>
  <calcPr calcId="152511"/>
</workbook>
</file>

<file path=xl/calcChain.xml><?xml version="1.0" encoding="utf-8"?>
<calcChain xmlns="http://schemas.openxmlformats.org/spreadsheetml/2006/main">
  <c r="J18" i="3"/>
  <c r="J16"/>
</calcChain>
</file>

<file path=xl/sharedStrings.xml><?xml version="1.0" encoding="utf-8"?>
<sst xmlns="http://schemas.openxmlformats.org/spreadsheetml/2006/main" count="315" uniqueCount="156">
  <si>
    <t>№ п/п</t>
  </si>
  <si>
    <t>Наименование товара, работы, услуги</t>
  </si>
  <si>
    <t>Характеристика</t>
  </si>
  <si>
    <t>Единица измерения</t>
  </si>
  <si>
    <t>Нормы по категориям должностей</t>
  </si>
  <si>
    <t>Срок использования (год)</t>
  </si>
  <si>
    <t>Код по ОКЕИ</t>
  </si>
  <si>
    <t>Наименование</t>
  </si>
  <si>
    <t>Должности для выполнения функции "Руководитель"</t>
  </si>
  <si>
    <t>1. Затраты на услуги связи (в месяц)</t>
  </si>
  <si>
    <t>1.1. Подвижная связь</t>
  </si>
  <si>
    <t>Услуги сотовой связи</t>
  </si>
  <si>
    <t>Абонентская плата по 1 sim-карте включает не менее 200 бесплатных минут в месяц</t>
  </si>
  <si>
    <t>штук</t>
  </si>
  <si>
    <t>1.2. Передача данных с использованием информационно-коммуникационной сети Интернет и услуги интернет-провайдеров для планшетных компьютеров</t>
  </si>
  <si>
    <t>Услуги интернет-связи для планшетных компьютеров</t>
  </si>
  <si>
    <t xml:space="preserve">Абонентская плата по 1 sim-карте включает не менее 3 Гб трафика в месяц </t>
  </si>
  <si>
    <t>1.3. Затраты на сеть "Интернет" и услуги интернет-провайдеров</t>
  </si>
  <si>
    <t xml:space="preserve">Услуги предоставления доступа к информационной сети Интернет </t>
  </si>
  <si>
    <t>Ширина канала не менее 15 Мб/с</t>
  </si>
  <si>
    <t>876</t>
  </si>
  <si>
    <t>усл.ед.</t>
  </si>
  <si>
    <t>2. Затраты на приобретение основных средств</t>
  </si>
  <si>
    <t>2.1. Приобретение рабочих станций</t>
  </si>
  <si>
    <t>Моноблок</t>
  </si>
  <si>
    <t>Характеристики не менее:  Моноблок. Диагональ экрана, дюйм: 21; Разрешение 1024х768. Процесор Частота процессора, МГц: 3200; Оперативная память, Гб: 4; Объем HDD, Гб 500; DVD-RW; Интегрированый видеоадаптер.</t>
  </si>
  <si>
    <t>Системный блок</t>
  </si>
  <si>
    <t>796</t>
  </si>
  <si>
    <t>Операционная система</t>
  </si>
  <si>
    <t xml:space="preserve">Характеристики не менее: поддержка работы с многоядерными процессорами; позволяет работать с  несколкими физическими процессорами; совместимая с оборудованием имеющим следующие характеристики, не менее: Частота процессора, МГц 3200; Оперативная память, Гб 4; Объем HDD, Гб: 500; </t>
  </si>
  <si>
    <t>Пакет офисных приложений</t>
  </si>
  <si>
    <t>Характеристики не менее: Содержит все необходимые инструменты и средства для создания качественных текстовых документов, таблиц, графиков и отчетов, презентаций, органайзер(  для управление корпоративной  электронной почтой, списком важных задач и календарями) и т.д..</t>
  </si>
  <si>
    <t>Монитор</t>
  </si>
  <si>
    <t xml:space="preserve">Характеристики не менее: Диагональ экрана, дюйм: 21; Разрешение 1024х768. </t>
  </si>
  <si>
    <t>Клавиатура</t>
  </si>
  <si>
    <t>Мышь</t>
  </si>
  <si>
    <t>Характеристики не менее: Мышь проводная. Работает без установки драйвера во всех операционных системах, питается от порта USB по кабелю 1,8 метра, нечувствительна к типу покрытия, на котором работает, простой и обычный дизайн, три кнопки, включая колесо прокрутки.</t>
  </si>
  <si>
    <t>2.2. Приобретение принтеров, многофункциональных устройств, копировальных автоматов и сканеров</t>
  </si>
  <si>
    <t>Многофункциональное устройство  печати (МФУ)</t>
  </si>
  <si>
    <t>Технология печати: лазерная или светодиодная или струйная;  Цветность печати: черно-белая или цветная; Скорость печати текста не менее 20 стр/мин; Скорость сканирования не более 7 сек; Макс. размер бумаги  А4; Интерфейсы:  Ethernet (RJ-45), USB.</t>
  </si>
  <si>
    <t>Принтер монохромный</t>
  </si>
  <si>
    <t>Технология печати: лазерная или светодиодная или струйная;  Цветность печати: черно-белая; Скорость печати текста не менее 20 стр/мин; Макс. размер бумаги:  А4; Интерфейсы:  USB.</t>
  </si>
  <si>
    <t>Принтер цветной печати</t>
  </si>
  <si>
    <t>Принтер цветной струйный с оригинальной системой непрерывной подачи чернил</t>
  </si>
  <si>
    <t>Технология печати: струйная; Цветность печати:  цветная; Скорость печати  текста не менее 20 стр/мин; Макс. размер бумаги  А3; Интерфейсы  USB.</t>
  </si>
  <si>
    <t>Копировальная техника</t>
  </si>
  <si>
    <t>Сканер</t>
  </si>
  <si>
    <t>Тип: сканер; Цветность: цветной; Скорость сканирования не более: 28 сек; Макс. размер бумаги  А4; Интерфейсы USB.</t>
  </si>
  <si>
    <t>Поточный сканер</t>
  </si>
  <si>
    <t>Тип:  сканер, двусторонний; Цветность: цветная; Скорость сканирования не менее: 60 стр/мин; Макс. размер бумаги:  А4; Интерфейсы USB.</t>
  </si>
  <si>
    <t>2.3.Приобретение планшетных компьютеров</t>
  </si>
  <si>
    <t>Ноутбук</t>
  </si>
  <si>
    <t>Характеристики не менее: Диагональ экрана 17,3"; Разрешение: 1600x900;  Частота процессора:  3000 МГц ; Оперативная память:  4 Гб; Объем HDD: 500Гб; Тип оптического привода: DVD-RW; Поддержка: Wi-Fi, Bluetooth; Поддержка сетей  3G / 4G (LTE);Операционная система, Пакет офисных приложений.</t>
  </si>
  <si>
    <t xml:space="preserve">Планшетный компьютер </t>
  </si>
  <si>
    <t xml:space="preserve">Характеристики не менее:  Тип экрана емкостной сенсорный с поддержкой технологии Multi-Touch; диагональ  9 дюймов; Процессор: количество ядер  4,  тактовая частота 1500 МГц; Оперативная память:  4 Гб; Встроенная память: 256 Гб; интегрированный контроллер беспроводной сети Wi-Fi; интегрированный контроллер беспроводной связи Bluetooth; Операционная система.
</t>
  </si>
  <si>
    <t>Планшет или ноутбук поддерживающий функции и системные продукты GPS</t>
  </si>
  <si>
    <t>Характеристики не менее:  Тип экрана сенсорный; Диагональ  9.6 дюймов; Процессор: количество ядер  4,  тактовая частота 1300 МГц; Оперативная память:  1.5 Гб; Встроенная память:  8 Гб; GPS-приемник.</t>
  </si>
  <si>
    <t>3. Затраты на приобретение материальных запасов</t>
  </si>
  <si>
    <t>3.1.  Приобретение магнитных и оптичских носителей информации</t>
  </si>
  <si>
    <t xml:space="preserve">Оптический носитель </t>
  </si>
  <si>
    <t>Характеристики не менее: DVD-R/RW 4,7 Gb</t>
  </si>
  <si>
    <t>Внешний жесткий диск</t>
  </si>
  <si>
    <r>
      <t xml:space="preserve">Характеристики не менее: Объем:  500 Гб; Интерфейс подключения:  USB 2.0; Формат: 2.5”; </t>
    </r>
    <r>
      <rPr>
        <sz val="10"/>
        <rFont val="Times New Roman"/>
        <family val="1"/>
        <charset val="204"/>
      </rPr>
      <t>Питание от: USB; Скорость чтения данных:  10 Мб/с; Скорость записи данных:  3 Мб/с.</t>
    </r>
  </si>
  <si>
    <t>Внешний FDD-дисковод (USB)</t>
  </si>
  <si>
    <t>Характеристики не менее: Поддерживает: USB 1.1 specification;  для всех стандартных 3.5" Floppy disks(магнитных дисков)</t>
  </si>
  <si>
    <t>Характеристики не менее: Интерфейс:  USB 2.0; Объем памяти:  1 Гб; Скорость чтения данных:  10 Мб/с; Скорость записи данных: 3 Мб/с</t>
  </si>
  <si>
    <t>3.2. Приобретение расходных материалов для принтеров, многофункциональных устройств и копировальных аппаратов (оргтехники)</t>
  </si>
  <si>
    <t>Тонер-картридж для Canon NP 6512</t>
  </si>
  <si>
    <t>Технология печати: лазерная; Ресурс не менее: 3000 страниц;  Цвет: черный.</t>
  </si>
  <si>
    <t>Тонер-картридж для Canon iR2200</t>
  </si>
  <si>
    <t>Тонер-картридж для Canon iR1600</t>
  </si>
  <si>
    <t>Тонер-картридж для Canon iR1530</t>
  </si>
  <si>
    <t>Тонер-картридж для Canon iR2318L, iR2016J, iR2018</t>
  </si>
  <si>
    <t>Тонер-картридж для Canon iR2520</t>
  </si>
  <si>
    <t>Тонеро-картридж для Ricon 4527</t>
  </si>
  <si>
    <t>Тонер-картридж для Toshiba 1550</t>
  </si>
  <si>
    <t>Технология печати: лазерная; Ресурс не менее: 2000 страниц;  Цвет: черный.</t>
  </si>
  <si>
    <t>Картридж для принтера HP LJ 1100/1100A/3200/</t>
  </si>
  <si>
    <t>Технология печати: лазерная; Ресурс не менее: 1500 страниц;  Цвет: черный.</t>
  </si>
  <si>
    <t xml:space="preserve">Картридж для принтера HP LJ M1120/m1522nf/ m1319f </t>
  </si>
  <si>
    <t>Картридж для принтера HP LJ 1536dnf MNP/ 1566dnf MNP /CE278A</t>
  </si>
  <si>
    <t xml:space="preserve"> Картридж для принтера HP LJ Pro M1212nf MFP/HP LJ Pro M1212nfh </t>
  </si>
  <si>
    <t xml:space="preserve"> Картридж для принтера HP LJ 1320/3390 </t>
  </si>
  <si>
    <t>Картридж  для принтера HP LJ P2015</t>
  </si>
  <si>
    <t xml:space="preserve"> Картридж для принтера HP LJ  4350</t>
  </si>
  <si>
    <t>Технология печати: лазерная; Ресурс не менее: 7000 страниц;  Цвет: черный.</t>
  </si>
  <si>
    <t xml:space="preserve"> Картридж для принтера HP LJ Pro 300 M401/Pro 300 MFP M425</t>
  </si>
  <si>
    <t>Картридж  для принтера Samsung SCX-4728FD</t>
  </si>
  <si>
    <t xml:space="preserve">Картридж для принтера  HP DeskJet 6943 </t>
  </si>
  <si>
    <t>Технология печати: стуйная; Ресурс не менее: 300 страниц;  Цвет: черный.</t>
  </si>
  <si>
    <t xml:space="preserve">Картридж  для принтера  HP DeskJet 6943 </t>
  </si>
  <si>
    <t>Технология печати: стуйная; Ресурс не менее: 300 страниц;  Цвет: цветной (голубой, желтый, пурпурный).</t>
  </si>
  <si>
    <t xml:space="preserve"> Картридж для принтера Epson Stylus Photo 890/1290 </t>
  </si>
  <si>
    <t xml:space="preserve"> Картридж для принтера Epson Stylus Photo 1410/R270</t>
  </si>
  <si>
    <t xml:space="preserve"> Картридж для принтера Epson Stylus Photo 2880</t>
  </si>
  <si>
    <t xml:space="preserve"> Картридж для принтера НР Color LaserJet 3000n</t>
  </si>
  <si>
    <t>Технология печати: лазерная; Ресурс не менее: не менее 6500 страниц;  Цвет: черный.</t>
  </si>
  <si>
    <t xml:space="preserve"> Картридж для принтера НР Color LaserJet 3000n </t>
  </si>
  <si>
    <t>Технология печати: лазерная; Ресурс не менее: 3500 страниц;  Цвет: цветной (голубой, желтый, пурпурный).</t>
  </si>
  <si>
    <t xml:space="preserve"> Картридж для принтера Epson Stylus Photo R340 </t>
  </si>
  <si>
    <t xml:space="preserve"> Картридж для принтера HP Color CP1515</t>
  </si>
  <si>
    <t>Картридж  для принтера HP Color CP1515</t>
  </si>
  <si>
    <t>Технология печати: лазерная; Ресурс не менее: 1000 страниц;  Цвет: цветной (голубой, желтый, пурпурный).</t>
  </si>
  <si>
    <t xml:space="preserve">Картридж для принтера hp OfficeJet 7000 </t>
  </si>
  <si>
    <t xml:space="preserve"> Картридж для принтера HP Pro Color CP5225 </t>
  </si>
  <si>
    <t>Технология печати: лазерная; Ресурс не менее: 6500 страниц;  Цвет: черный.</t>
  </si>
  <si>
    <t>Технология печати: лазерная; Ресурс не менее: 6500 страниц;  Цвет: цветной (голубой, желтый, пурпурный).</t>
  </si>
  <si>
    <t xml:space="preserve"> Картридж для принтера HP Color LJ 5550  </t>
  </si>
  <si>
    <t>Технология печати: лазерная; Ресурс не менее: 10000 страниц;  Цвет: черный.</t>
  </si>
  <si>
    <t>Технология печати: лазерная; Ресурс не менее: 10000 страниц;  Цвет: цветной (голубой, желтый, пурпурный).</t>
  </si>
  <si>
    <t>Чернила для Epson L1800</t>
  </si>
  <si>
    <t>Технология печати: стуйная; Ресурс не менее: 1800 страниц;  Цвет: черный.</t>
  </si>
  <si>
    <t>Технология печати: стуйная; Ресурс не менее: 1800 страниц; Цвет: цветной (голубой).</t>
  </si>
  <si>
    <t>Технология печати: стуйная; Ресурс не менее: 1800 страниц; Цвет: цветной (желтый).</t>
  </si>
  <si>
    <t>Технология печати: стуйная; Ресурс не менее: 1800 страниц; Цвет: цветной (пурпурный).</t>
  </si>
  <si>
    <t>Технология печати: стуйная; Ресурс не менее: 1800 страниц; Цвет: цветной (светло-голубой).</t>
  </si>
  <si>
    <t>Технология печати: стуйная; Ресурс не менее: 1800 страниц; Цвет: цветной (светло-пурпурный).</t>
  </si>
  <si>
    <t>4. Затраты на приобретение прочих основных средств</t>
  </si>
  <si>
    <t xml:space="preserve">Диктофон </t>
  </si>
  <si>
    <t>Комплект для точного позиционирования с точностью DGPS</t>
  </si>
  <si>
    <t>Примечание: закупка основных средств и материальных запасов, не указанных в настоящем Приложении осуществляется согласно заявке с приложением расчета и обоснования, в пределах доведенных лимитов бюджетных обязательств на обеспечение функций.</t>
  </si>
  <si>
    <t>Члены комиссии:</t>
  </si>
  <si>
    <t>Игошкина</t>
  </si>
  <si>
    <t xml:space="preserve">Овчинникова </t>
  </si>
  <si>
    <t>Марина Юрьевна  ____________________</t>
  </si>
  <si>
    <t>Анастасия Владимировна _____________</t>
  </si>
  <si>
    <t xml:space="preserve">Демченко </t>
  </si>
  <si>
    <t>Рябинина</t>
  </si>
  <si>
    <t>Елена Викторовна _____________________</t>
  </si>
  <si>
    <t>Алла Александровна _________________</t>
  </si>
  <si>
    <t xml:space="preserve">Пантелеев </t>
  </si>
  <si>
    <t xml:space="preserve">Ильин </t>
  </si>
  <si>
    <t>Олег Васильевич _____________________</t>
  </si>
  <si>
    <t>Андрей Александрович __________________</t>
  </si>
  <si>
    <t>Дубова</t>
  </si>
  <si>
    <t>Владыкина</t>
  </si>
  <si>
    <t>Ирина Ивановна_____________________</t>
  </si>
  <si>
    <t>Марина Васильевна __________________</t>
  </si>
  <si>
    <t>Адамов</t>
  </si>
  <si>
    <t>Андрей Михайлович _________________</t>
  </si>
  <si>
    <t>Нормативные затраты на обеспечение функций муниципальных казенных учреждений города Когалыма, подведомственных Администрации города Когалыма</t>
  </si>
  <si>
    <t>Предельная цена товаров, работ, услуг, руб. 2016</t>
  </si>
  <si>
    <t>Должности для выполнения функции "Специалист"</t>
  </si>
  <si>
    <t>Должности для выполнения функции "Служащий"</t>
  </si>
  <si>
    <t>гр.6 -12000 руб.; 
гр.8 - 6000 руб.</t>
  </si>
  <si>
    <t xml:space="preserve">Характеристики не менее: Частота процессора, МГц 3200; Оперативная память, Гб 4; Объем HDD, Гб: 500;  DVD-RW; Интегрированый видеоадаптер; </t>
  </si>
  <si>
    <t xml:space="preserve">Характеристики не менее: Проводная клавиатура для осуществления процесса ввода данных на компьютер, корпус классической формы, имеет104 клавиши, имеет блок с цифрами, подсоединяется к компьютеру с помощью шнура длиной 1.5 м, для подключения используется интерфейс USB. </t>
  </si>
  <si>
    <t>Технология печати: лазерная или светодиодная или струйная; Цветность печати:  цветная; Скорость печати  не менее: 16 стр/мин; Макс. размер бумаги  А3; Интерфейсы  USB.</t>
  </si>
  <si>
    <t>Технология печати: лазерная или светодиодная или струйная; Цветность печати  черно-белая; Скорость печати/сканирования не менее 35 стр/мин; Макс. размер бумаги  А3; Интерфейсы:  Ethernet (RJ-45), USB.</t>
  </si>
  <si>
    <t>Мобильный носитель информации (флеш- накопитель) для электронной подписи (не более 1 шт. / 1 чел.)</t>
  </si>
  <si>
    <t>Характеристики не менее: Формат записи/ воспроизведение: PCM/MP3/WMA; Продолжительность записи: 1000 часов; Встроенная память: 8 ГБ; Цифровой дисплей; Тип дисплея: матричный; Язык экранного меню:  русский.</t>
  </si>
  <si>
    <t xml:space="preserve">Характеристики прибора не менее: Диагональ дисплея:  5"; GPS приемник: встроенный GPS+ GLONASS; Bluetooth: 2.0, EDR, Class 1; Тип карты памяти:  microSD.
Характеристики приемника не более: Точность L1: 1,5 метра; Точность SBAS: 0,7 метра; Точность DGPS: 0,5 метра; GPS приемник: одночастотный </t>
  </si>
  <si>
    <t xml:space="preserve">               к постановлению Администрации</t>
  </si>
  <si>
    <t xml:space="preserve">               Приложение 3</t>
  </si>
  <si>
    <t xml:space="preserve">               города Когалыма</t>
  </si>
  <si>
    <t xml:space="preserve">               от 28.06.2018 №1459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</si>
</sst>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9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3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7">
    <xf numFmtId="0" fontId="0" fillId="0" borderId="0"/>
    <xf numFmtId="0" fontId="2" fillId="0" borderId="0"/>
    <xf numFmtId="0" fontId="2" fillId="0" borderId="0"/>
    <xf numFmtId="0" fontId="2" fillId="0" borderId="0"/>
    <xf numFmtId="0" fontId="12" fillId="0" borderId="0" applyNumberFormat="0" applyFill="0" applyBorder="0" applyAlignment="0" applyProtection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5" fillId="0" borderId="0"/>
  </cellStyleXfs>
  <cellXfs count="83">
    <xf numFmtId="0" fontId="0" fillId="0" borderId="0" xfId="0"/>
    <xf numFmtId="0" fontId="4" fillId="0" borderId="0" xfId="1" applyFont="1" applyFill="1" applyBorder="1" applyAlignment="1"/>
    <xf numFmtId="0" fontId="2" fillId="0" borderId="0" xfId="1" applyFill="1"/>
    <xf numFmtId="1" fontId="4" fillId="0" borderId="2" xfId="1" applyNumberFormat="1" applyFont="1" applyFill="1" applyBorder="1" applyAlignment="1">
      <alignment horizontal="center" vertical="top"/>
    </xf>
    <xf numFmtId="1" fontId="4" fillId="0" borderId="2" xfId="1" applyNumberFormat="1" applyFont="1" applyFill="1" applyBorder="1" applyAlignment="1">
      <alignment horizontal="center" vertical="center"/>
    </xf>
    <xf numFmtId="0" fontId="2" fillId="0" borderId="2" xfId="1" applyFill="1" applyBorder="1" applyAlignment="1">
      <alignment horizontal="center" vertical="top"/>
    </xf>
    <xf numFmtId="0" fontId="3" fillId="0" borderId="2" xfId="1" applyFont="1" applyFill="1" applyBorder="1" applyAlignment="1">
      <alignment horizontal="left" vertical="top" wrapText="1"/>
    </xf>
    <xf numFmtId="0" fontId="3" fillId="0" borderId="2" xfId="1" applyFont="1" applyFill="1" applyBorder="1" applyAlignment="1">
      <alignment horizontal="justify" vertical="top" wrapText="1"/>
    </xf>
    <xf numFmtId="0" fontId="3" fillId="0" borderId="2" xfId="1" applyFont="1" applyFill="1" applyBorder="1" applyAlignment="1">
      <alignment horizontal="center" vertical="top"/>
    </xf>
    <xf numFmtId="0" fontId="3" fillId="2" borderId="2" xfId="1" applyFont="1" applyFill="1" applyBorder="1" applyAlignment="1">
      <alignment horizontal="center" vertical="top"/>
    </xf>
    <xf numFmtId="4" fontId="3" fillId="0" borderId="2" xfId="1" applyNumberFormat="1" applyFont="1" applyFill="1" applyBorder="1" applyAlignment="1">
      <alignment horizontal="center" vertical="top" wrapText="1"/>
    </xf>
    <xf numFmtId="4" fontId="6" fillId="0" borderId="2" xfId="1" applyNumberFormat="1" applyFont="1" applyFill="1" applyBorder="1" applyAlignment="1">
      <alignment horizontal="center" vertical="top"/>
    </xf>
    <xf numFmtId="0" fontId="8" fillId="0" borderId="2" xfId="1" applyFont="1" applyFill="1" applyBorder="1" applyAlignment="1">
      <alignment horizontal="left" vertical="top" wrapText="1"/>
    </xf>
    <xf numFmtId="0" fontId="3" fillId="0" borderId="2" xfId="1" applyFont="1" applyFill="1" applyBorder="1" applyAlignment="1">
      <alignment horizontal="center" vertical="top" wrapText="1"/>
    </xf>
    <xf numFmtId="4" fontId="6" fillId="0" borderId="2" xfId="1" applyNumberFormat="1" applyFont="1" applyFill="1" applyBorder="1" applyAlignment="1">
      <alignment horizontal="center" vertical="top" wrapText="1"/>
    </xf>
    <xf numFmtId="0" fontId="3" fillId="0" borderId="2" xfId="1" applyFont="1" applyFill="1" applyBorder="1" applyAlignment="1">
      <alignment horizontal="justify" vertical="center" wrapText="1"/>
    </xf>
    <xf numFmtId="0" fontId="4" fillId="0" borderId="2" xfId="1" applyFont="1" applyFill="1" applyBorder="1" applyAlignment="1">
      <alignment horizontal="center" vertical="top"/>
    </xf>
    <xf numFmtId="0" fontId="10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justify" vertical="top" wrapText="1"/>
    </xf>
    <xf numFmtId="0" fontId="3" fillId="0" borderId="0" xfId="1" applyFont="1" applyFill="1" applyBorder="1" applyAlignment="1">
      <alignment horizontal="justify" vertical="center" wrapText="1"/>
    </xf>
    <xf numFmtId="4" fontId="6" fillId="0" borderId="0" xfId="1" applyNumberFormat="1" applyFont="1" applyFill="1" applyBorder="1" applyAlignment="1">
      <alignment horizontal="center" vertical="top"/>
    </xf>
    <xf numFmtId="0" fontId="4" fillId="0" borderId="0" xfId="1" applyFont="1" applyFill="1" applyBorder="1" applyAlignment="1">
      <alignment horizontal="left" vertical="top"/>
    </xf>
    <xf numFmtId="0" fontId="4" fillId="0" borderId="0" xfId="1" applyFont="1" applyFill="1" applyBorder="1"/>
    <xf numFmtId="0" fontId="4" fillId="0" borderId="0" xfId="1" applyFont="1" applyFill="1" applyBorder="1" applyAlignment="1">
      <alignment horizontal="center" vertical="center"/>
    </xf>
    <xf numFmtId="4" fontId="6" fillId="0" borderId="0" xfId="1" applyNumberFormat="1" applyFont="1" applyFill="1" applyAlignment="1">
      <alignment horizontal="center" vertical="top"/>
    </xf>
    <xf numFmtId="0" fontId="4" fillId="0" borderId="0" xfId="3" applyFont="1" applyFill="1" applyAlignment="1">
      <alignment horizontal="center" vertical="center"/>
    </xf>
    <xf numFmtId="0" fontId="4" fillId="0" borderId="0" xfId="3" applyFont="1" applyFill="1"/>
    <xf numFmtId="0" fontId="4" fillId="0" borderId="0" xfId="3" applyFont="1" applyFill="1" applyAlignment="1">
      <alignment vertical="center"/>
    </xf>
    <xf numFmtId="0" fontId="11" fillId="0" borderId="0" xfId="1" applyFont="1" applyFill="1" applyAlignment="1">
      <alignment vertical="center"/>
    </xf>
    <xf numFmtId="0" fontId="11" fillId="0" borderId="0" xfId="1" applyFont="1" applyFill="1" applyAlignment="1">
      <alignment horizontal="center"/>
    </xf>
    <xf numFmtId="0" fontId="11" fillId="0" borderId="0" xfId="1" applyFont="1" applyFill="1" applyAlignment="1">
      <alignment horizontal="left"/>
    </xf>
    <xf numFmtId="0" fontId="11" fillId="0" borderId="0" xfId="1" applyFont="1" applyFill="1" applyBorder="1" applyAlignment="1">
      <alignment vertical="center"/>
    </xf>
    <xf numFmtId="0" fontId="11" fillId="0" borderId="0" xfId="1" applyFont="1" applyFill="1" applyBorder="1" applyAlignment="1">
      <alignment horizontal="center"/>
    </xf>
    <xf numFmtId="0" fontId="11" fillId="0" borderId="0" xfId="1" applyFont="1" applyFill="1" applyBorder="1" applyAlignment="1">
      <alignment horizontal="left"/>
    </xf>
    <xf numFmtId="0" fontId="4" fillId="0" borderId="0" xfId="1" applyFont="1" applyFill="1" applyAlignment="1">
      <alignment horizontal="left" vertical="top"/>
    </xf>
    <xf numFmtId="0" fontId="4" fillId="0" borderId="0" xfId="1" applyFont="1" applyFill="1"/>
    <xf numFmtId="0" fontId="4" fillId="0" borderId="0" xfId="1" applyFont="1" applyFill="1" applyAlignment="1">
      <alignment horizontal="center" vertical="center"/>
    </xf>
    <xf numFmtId="0" fontId="2" fillId="0" borderId="0" xfId="2" applyBorder="1"/>
    <xf numFmtId="0" fontId="2" fillId="0" borderId="0" xfId="2"/>
    <xf numFmtId="0" fontId="3" fillId="0" borderId="0" xfId="1" applyFont="1" applyFill="1" applyBorder="1" applyAlignment="1"/>
    <xf numFmtId="0" fontId="10" fillId="2" borderId="2" xfId="1" applyFont="1" applyFill="1" applyBorder="1" applyAlignment="1">
      <alignment horizontal="center" vertical="top"/>
    </xf>
    <xf numFmtId="0" fontId="3" fillId="0" borderId="6" xfId="1" applyFont="1" applyFill="1" applyBorder="1" applyAlignment="1">
      <alignment horizontal="left" vertical="top" wrapText="1"/>
    </xf>
    <xf numFmtId="0" fontId="3" fillId="0" borderId="6" xfId="1" applyFont="1" applyFill="1" applyBorder="1" applyAlignment="1">
      <alignment horizontal="center" vertical="top"/>
    </xf>
    <xf numFmtId="0" fontId="4" fillId="0" borderId="6" xfId="1" applyFont="1" applyFill="1" applyBorder="1" applyAlignment="1">
      <alignment horizontal="center" vertical="top"/>
    </xf>
    <xf numFmtId="0" fontId="3" fillId="2" borderId="2" xfId="1" applyFont="1" applyFill="1" applyBorder="1" applyAlignment="1">
      <alignment horizontal="justify" vertical="center" wrapText="1"/>
    </xf>
    <xf numFmtId="0" fontId="11" fillId="0" borderId="0" xfId="1" applyFont="1"/>
    <xf numFmtId="0" fontId="11" fillId="2" borderId="0" xfId="1" applyFont="1" applyFill="1" applyAlignment="1">
      <alignment vertical="center"/>
    </xf>
    <xf numFmtId="0" fontId="11" fillId="2" borderId="0" xfId="1" applyFont="1" applyFill="1" applyBorder="1" applyAlignment="1">
      <alignment vertical="center"/>
    </xf>
    <xf numFmtId="4" fontId="3" fillId="0" borderId="0" xfId="1" applyNumberFormat="1" applyFont="1" applyFill="1" applyBorder="1" applyAlignment="1">
      <alignment horizontal="right"/>
    </xf>
    <xf numFmtId="0" fontId="3" fillId="0" borderId="0" xfId="1" applyFont="1" applyFill="1" applyBorder="1" applyAlignment="1">
      <alignment horizontal="right"/>
    </xf>
    <xf numFmtId="0" fontId="2" fillId="0" borderId="2" xfId="1" applyFont="1" applyFill="1" applyBorder="1" applyAlignment="1">
      <alignment horizontal="center" vertical="top"/>
    </xf>
    <xf numFmtId="0" fontId="5" fillId="0" borderId="0" xfId="1" applyFont="1" applyFill="1" applyBorder="1" applyAlignment="1"/>
    <xf numFmtId="0" fontId="6" fillId="0" borderId="2" xfId="1" applyFont="1" applyFill="1" applyBorder="1" applyAlignment="1">
      <alignment horizontal="center" vertical="top" wrapText="1"/>
    </xf>
    <xf numFmtId="4" fontId="6" fillId="0" borderId="2" xfId="1" applyNumberFormat="1" applyFont="1" applyFill="1" applyBorder="1" applyAlignment="1">
      <alignment horizontal="center" vertical="top" wrapText="1"/>
    </xf>
    <xf numFmtId="0" fontId="2" fillId="0" borderId="2" xfId="1" applyFont="1" applyFill="1" applyBorder="1" applyAlignment="1">
      <alignment horizontal="center" vertical="top" wrapText="1"/>
    </xf>
    <xf numFmtId="0" fontId="2" fillId="0" borderId="2" xfId="1" applyFill="1" applyBorder="1" applyAlignment="1">
      <alignment horizontal="center" vertical="top" wrapText="1"/>
    </xf>
    <xf numFmtId="0" fontId="6" fillId="0" borderId="2" xfId="1" applyFont="1" applyFill="1" applyBorder="1" applyAlignment="1">
      <alignment horizontal="center" vertical="top"/>
    </xf>
    <xf numFmtId="0" fontId="4" fillId="0" borderId="2" xfId="1" applyFont="1" applyFill="1" applyBorder="1" applyAlignment="1">
      <alignment horizontal="left" vertical="top" wrapText="1"/>
    </xf>
    <xf numFmtId="0" fontId="5" fillId="0" borderId="0" xfId="1" applyFont="1" applyFill="1" applyBorder="1" applyAlignment="1">
      <alignment horizontal="left"/>
    </xf>
    <xf numFmtId="0" fontId="16" fillId="0" borderId="0" xfId="0" applyFont="1" applyAlignment="1">
      <alignment horizontal="left"/>
    </xf>
    <xf numFmtId="0" fontId="7" fillId="0" borderId="2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left" vertical="center" wrapText="1"/>
    </xf>
    <xf numFmtId="0" fontId="4" fillId="0" borderId="2" xfId="1" applyFont="1" applyFill="1" applyBorder="1" applyAlignment="1">
      <alignment horizontal="left" wrapText="1"/>
    </xf>
    <xf numFmtId="0" fontId="14" fillId="0" borderId="0" xfId="1" applyFont="1" applyFill="1" applyBorder="1" applyAlignment="1">
      <alignment horizontal="center" vertical="center" wrapText="1"/>
    </xf>
    <xf numFmtId="0" fontId="14" fillId="0" borderId="1" xfId="1" applyFont="1" applyFill="1" applyBorder="1" applyAlignment="1">
      <alignment horizontal="center" vertical="center" wrapText="1"/>
    </xf>
    <xf numFmtId="0" fontId="6" fillId="0" borderId="6" xfId="6" applyFont="1" applyBorder="1" applyAlignment="1">
      <alignment horizontal="center" vertical="top" wrapText="1"/>
    </xf>
    <xf numFmtId="0" fontId="6" fillId="0" borderId="7" xfId="6" applyFont="1" applyBorder="1" applyAlignment="1">
      <alignment horizontal="center" vertical="top" wrapText="1"/>
    </xf>
    <xf numFmtId="0" fontId="7" fillId="0" borderId="3" xfId="1" applyFont="1" applyFill="1" applyBorder="1" applyAlignment="1">
      <alignment horizontal="center" vertical="center"/>
    </xf>
    <xf numFmtId="0" fontId="7" fillId="0" borderId="4" xfId="1" applyFont="1" applyFill="1" applyBorder="1" applyAlignment="1">
      <alignment horizontal="center" vertical="center"/>
    </xf>
    <xf numFmtId="0" fontId="7" fillId="0" borderId="5" xfId="1" applyFont="1" applyFill="1" applyBorder="1" applyAlignment="1">
      <alignment horizontal="center" vertical="center"/>
    </xf>
    <xf numFmtId="0" fontId="4" fillId="0" borderId="3" xfId="1" applyFont="1" applyFill="1" applyBorder="1" applyAlignment="1">
      <alignment horizontal="left" vertical="center"/>
    </xf>
    <xf numFmtId="0" fontId="4" fillId="0" borderId="4" xfId="1" applyFont="1" applyFill="1" applyBorder="1" applyAlignment="1">
      <alignment horizontal="left" vertical="center"/>
    </xf>
    <xf numFmtId="0" fontId="4" fillId="0" borderId="5" xfId="1" applyFont="1" applyFill="1" applyBorder="1" applyAlignment="1">
      <alignment horizontal="left" vertical="center"/>
    </xf>
    <xf numFmtId="0" fontId="4" fillId="0" borderId="3" xfId="1" applyFont="1" applyFill="1" applyBorder="1" applyAlignment="1">
      <alignment horizontal="left" vertical="top" wrapText="1"/>
    </xf>
    <xf numFmtId="0" fontId="4" fillId="0" borderId="4" xfId="1" applyFont="1" applyFill="1" applyBorder="1" applyAlignment="1">
      <alignment horizontal="left" vertical="top" wrapText="1"/>
    </xf>
    <xf numFmtId="0" fontId="4" fillId="0" borderId="5" xfId="1" applyFont="1" applyFill="1" applyBorder="1" applyAlignment="1">
      <alignment horizontal="left" vertical="top" wrapText="1"/>
    </xf>
    <xf numFmtId="0" fontId="7" fillId="0" borderId="3" xfId="1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 wrapText="1"/>
    </xf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left" vertical="center" wrapText="1"/>
    </xf>
  </cellXfs>
  <cellStyles count="17">
    <cellStyle name="Гиперссылка 2" xfId="4"/>
    <cellStyle name="Обычный" xfId="0" builtinId="0"/>
    <cellStyle name="Обычный 10" xfId="1"/>
    <cellStyle name="Обычный 11" xfId="16"/>
    <cellStyle name="Обычный 2" xfId="5"/>
    <cellStyle name="Обычный 3" xfId="6"/>
    <cellStyle name="Обычный 4" xfId="7"/>
    <cellStyle name="Обычный 4 2" xfId="13"/>
    <cellStyle name="Обычный 5" xfId="8"/>
    <cellStyle name="Обычный 5 2" xfId="14"/>
    <cellStyle name="Обычный 6" xfId="9"/>
    <cellStyle name="Обычный 6 2" xfId="3"/>
    <cellStyle name="Обычный 7" xfId="10"/>
    <cellStyle name="Обычный 7 2" xfId="15"/>
    <cellStyle name="Обычный 8" xfId="11"/>
    <cellStyle name="Обычный 8 2" xfId="2"/>
    <cellStyle name="Обычный 9" xfId="1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15"/>
  <sheetViews>
    <sheetView tabSelected="1" view="pageBreakPreview" zoomScale="80" zoomScaleNormal="80" zoomScaleSheetLayoutView="80" workbookViewId="0">
      <selection activeCell="A6" sqref="A6:J6"/>
    </sheetView>
  </sheetViews>
  <sheetFormatPr defaultRowHeight="15.75"/>
  <cols>
    <col min="1" max="1" width="4.85546875" style="2" customWidth="1"/>
    <col min="2" max="2" width="25.7109375" style="34" customWidth="1"/>
    <col min="3" max="3" width="34.5703125" style="35" customWidth="1"/>
    <col min="4" max="4" width="9.7109375" style="35" customWidth="1"/>
    <col min="5" max="5" width="9.7109375" style="36" customWidth="1"/>
    <col min="6" max="6" width="15.28515625" style="35" customWidth="1"/>
    <col min="7" max="7" width="16" style="35" customWidth="1"/>
    <col min="8" max="8" width="14.42578125" style="35" customWidth="1"/>
    <col min="9" max="9" width="14.28515625" style="35" customWidth="1"/>
    <col min="10" max="10" width="18.140625" style="24" customWidth="1"/>
    <col min="11" max="16384" width="9.140625" style="2"/>
  </cols>
  <sheetData>
    <row r="1" spans="1:12" s="38" customFormat="1" ht="23.25" customHeight="1">
      <c r="A1" s="48"/>
      <c r="B1" s="48"/>
      <c r="C1" s="48"/>
      <c r="D1" s="48"/>
      <c r="E1" s="48"/>
      <c r="F1" s="48"/>
      <c r="G1" s="48"/>
      <c r="H1" s="58" t="s">
        <v>153</v>
      </c>
      <c r="I1" s="59"/>
      <c r="J1" s="59"/>
      <c r="K1" s="37"/>
    </row>
    <row r="2" spans="1:12" s="38" customFormat="1" ht="17.25">
      <c r="A2" s="49"/>
      <c r="B2" s="49"/>
      <c r="C2" s="49"/>
      <c r="D2" s="49"/>
      <c r="E2" s="49"/>
      <c r="F2" s="49"/>
      <c r="G2" s="49"/>
      <c r="H2" s="58" t="s">
        <v>152</v>
      </c>
      <c r="I2" s="59"/>
      <c r="J2" s="59"/>
      <c r="K2" s="1"/>
      <c r="L2" s="1"/>
    </row>
    <row r="3" spans="1:12" s="38" customFormat="1" ht="17.25">
      <c r="A3" s="49"/>
      <c r="B3" s="49"/>
      <c r="C3" s="49"/>
      <c r="D3" s="49"/>
      <c r="E3" s="49"/>
      <c r="F3" s="49"/>
      <c r="G3" s="49"/>
      <c r="H3" s="58" t="s">
        <v>154</v>
      </c>
      <c r="I3" s="59"/>
      <c r="J3" s="59"/>
      <c r="K3" s="1"/>
      <c r="L3" s="1"/>
    </row>
    <row r="4" spans="1:12" s="38" customFormat="1" ht="17.25">
      <c r="A4" s="49"/>
      <c r="B4" s="49"/>
      <c r="C4" s="49"/>
      <c r="D4" s="49"/>
      <c r="E4" s="49"/>
      <c r="F4" s="49"/>
      <c r="G4" s="49"/>
      <c r="H4" s="58" t="s">
        <v>155</v>
      </c>
      <c r="I4" s="59"/>
      <c r="J4" s="59"/>
      <c r="K4" s="1"/>
      <c r="L4" s="1"/>
    </row>
    <row r="5" spans="1:12" ht="16.5">
      <c r="A5" s="39"/>
      <c r="B5" s="39"/>
      <c r="C5" s="39"/>
      <c r="D5" s="39"/>
      <c r="E5" s="39"/>
      <c r="F5" s="39"/>
      <c r="G5" s="39"/>
      <c r="H5" s="51"/>
      <c r="I5" s="51"/>
      <c r="J5" s="51"/>
      <c r="K5" s="39"/>
      <c r="L5" s="39"/>
    </row>
    <row r="6" spans="1:12" ht="41.25" customHeight="1">
      <c r="A6" s="63" t="s">
        <v>140</v>
      </c>
      <c r="B6" s="63"/>
      <c r="C6" s="63"/>
      <c r="D6" s="63"/>
      <c r="E6" s="63"/>
      <c r="F6" s="63"/>
      <c r="G6" s="63"/>
      <c r="H6" s="63"/>
      <c r="I6" s="63"/>
      <c r="J6" s="63"/>
    </row>
    <row r="7" spans="1:12" ht="57" customHeight="1">
      <c r="A7" s="64"/>
      <c r="B7" s="64"/>
      <c r="C7" s="64"/>
      <c r="D7" s="64"/>
      <c r="E7" s="64"/>
      <c r="F7" s="64"/>
      <c r="G7" s="64"/>
      <c r="H7" s="64"/>
      <c r="I7" s="64"/>
      <c r="J7" s="64"/>
    </row>
    <row r="8" spans="1:12" ht="46.5" customHeight="1">
      <c r="A8" s="54" t="s">
        <v>0</v>
      </c>
      <c r="B8" s="52" t="s">
        <v>1</v>
      </c>
      <c r="C8" s="56" t="s">
        <v>2</v>
      </c>
      <c r="D8" s="52" t="s">
        <v>3</v>
      </c>
      <c r="E8" s="52"/>
      <c r="F8" s="52" t="s">
        <v>4</v>
      </c>
      <c r="G8" s="52"/>
      <c r="H8" s="52"/>
      <c r="I8" s="52" t="s">
        <v>5</v>
      </c>
      <c r="J8" s="53" t="s">
        <v>141</v>
      </c>
    </row>
    <row r="9" spans="1:12" ht="12.75">
      <c r="A9" s="55"/>
      <c r="B9" s="52"/>
      <c r="C9" s="56"/>
      <c r="D9" s="52" t="s">
        <v>6</v>
      </c>
      <c r="E9" s="52" t="s">
        <v>7</v>
      </c>
      <c r="F9" s="65" t="s">
        <v>8</v>
      </c>
      <c r="G9" s="65" t="s">
        <v>142</v>
      </c>
      <c r="H9" s="65" t="s">
        <v>143</v>
      </c>
      <c r="I9" s="52"/>
      <c r="J9" s="53"/>
    </row>
    <row r="10" spans="1:12" ht="48.75" customHeight="1">
      <c r="A10" s="55"/>
      <c r="B10" s="52"/>
      <c r="C10" s="56"/>
      <c r="D10" s="52"/>
      <c r="E10" s="52"/>
      <c r="F10" s="66"/>
      <c r="G10" s="66"/>
      <c r="H10" s="66"/>
      <c r="I10" s="52"/>
      <c r="J10" s="53"/>
    </row>
    <row r="11" spans="1:12">
      <c r="A11" s="3">
        <v>1</v>
      </c>
      <c r="B11" s="3">
        <v>2</v>
      </c>
      <c r="C11" s="4">
        <v>3</v>
      </c>
      <c r="D11" s="4">
        <v>4</v>
      </c>
      <c r="E11" s="4">
        <v>5</v>
      </c>
      <c r="F11" s="4">
        <v>6</v>
      </c>
      <c r="G11" s="4">
        <v>7</v>
      </c>
      <c r="H11" s="4">
        <v>8</v>
      </c>
      <c r="I11" s="4">
        <v>9</v>
      </c>
      <c r="J11" s="4">
        <v>10</v>
      </c>
    </row>
    <row r="12" spans="1:12">
      <c r="A12" s="67" t="s">
        <v>9</v>
      </c>
      <c r="B12" s="68"/>
      <c r="C12" s="68"/>
      <c r="D12" s="68"/>
      <c r="E12" s="68"/>
      <c r="F12" s="68"/>
      <c r="G12" s="68"/>
      <c r="H12" s="68"/>
      <c r="I12" s="68"/>
      <c r="J12" s="69"/>
    </row>
    <row r="13" spans="1:12">
      <c r="A13" s="70" t="s">
        <v>10</v>
      </c>
      <c r="B13" s="71"/>
      <c r="C13" s="71"/>
      <c r="D13" s="71"/>
      <c r="E13" s="71"/>
      <c r="F13" s="71"/>
      <c r="G13" s="71"/>
      <c r="H13" s="71"/>
      <c r="I13" s="71"/>
      <c r="J13" s="72"/>
    </row>
    <row r="14" spans="1:12" ht="45">
      <c r="A14" s="50">
        <v>1</v>
      </c>
      <c r="B14" s="6" t="s">
        <v>11</v>
      </c>
      <c r="C14" s="7" t="s">
        <v>12</v>
      </c>
      <c r="D14" s="8">
        <v>796</v>
      </c>
      <c r="E14" s="8" t="s">
        <v>13</v>
      </c>
      <c r="F14" s="8">
        <v>1</v>
      </c>
      <c r="G14" s="9">
        <v>1</v>
      </c>
      <c r="H14" s="8">
        <v>1</v>
      </c>
      <c r="I14" s="8">
        <v>1</v>
      </c>
      <c r="J14" s="10" t="s">
        <v>144</v>
      </c>
    </row>
    <row r="15" spans="1:12">
      <c r="A15" s="73" t="s">
        <v>14</v>
      </c>
      <c r="B15" s="74"/>
      <c r="C15" s="74"/>
      <c r="D15" s="74"/>
      <c r="E15" s="74"/>
      <c r="F15" s="74"/>
      <c r="G15" s="74"/>
      <c r="H15" s="74"/>
      <c r="I15" s="74"/>
      <c r="J15" s="75"/>
    </row>
    <row r="16" spans="1:12" ht="45">
      <c r="A16" s="50">
        <v>2</v>
      </c>
      <c r="B16" s="6" t="s">
        <v>15</v>
      </c>
      <c r="C16" s="7" t="s">
        <v>16</v>
      </c>
      <c r="D16" s="8">
        <v>796</v>
      </c>
      <c r="E16" s="8" t="s">
        <v>13</v>
      </c>
      <c r="F16" s="8">
        <v>1</v>
      </c>
      <c r="G16" s="9">
        <v>1</v>
      </c>
      <c r="H16" s="8">
        <v>0</v>
      </c>
      <c r="I16" s="8">
        <v>1</v>
      </c>
      <c r="J16" s="11">
        <f>500*12</f>
        <v>6000</v>
      </c>
    </row>
    <row r="17" spans="1:10">
      <c r="A17" s="73" t="s">
        <v>17</v>
      </c>
      <c r="B17" s="74"/>
      <c r="C17" s="74"/>
      <c r="D17" s="74"/>
      <c r="E17" s="74"/>
      <c r="F17" s="74"/>
      <c r="G17" s="74"/>
      <c r="H17" s="74"/>
      <c r="I17" s="74"/>
      <c r="J17" s="75"/>
    </row>
    <row r="18" spans="1:10" ht="45">
      <c r="A18" s="5">
        <v>3</v>
      </c>
      <c r="B18" s="6" t="s">
        <v>18</v>
      </c>
      <c r="C18" s="7" t="s">
        <v>19</v>
      </c>
      <c r="D18" s="8" t="s">
        <v>20</v>
      </c>
      <c r="E18" s="8" t="s">
        <v>21</v>
      </c>
      <c r="F18" s="8">
        <v>1</v>
      </c>
      <c r="G18" s="8">
        <v>1</v>
      </c>
      <c r="H18" s="8">
        <v>1</v>
      </c>
      <c r="I18" s="8">
        <v>1</v>
      </c>
      <c r="J18" s="11">
        <f>15100*12</f>
        <v>181200</v>
      </c>
    </row>
    <row r="19" spans="1:10">
      <c r="A19" s="76" t="s">
        <v>22</v>
      </c>
      <c r="B19" s="77"/>
      <c r="C19" s="77"/>
      <c r="D19" s="77"/>
      <c r="E19" s="77"/>
      <c r="F19" s="77"/>
      <c r="G19" s="77"/>
      <c r="H19" s="77"/>
      <c r="I19" s="77"/>
      <c r="J19" s="78"/>
    </row>
    <row r="20" spans="1:10">
      <c r="A20" s="57" t="s">
        <v>23</v>
      </c>
      <c r="B20" s="57"/>
      <c r="C20" s="57"/>
      <c r="D20" s="57"/>
      <c r="E20" s="57"/>
      <c r="F20" s="57"/>
      <c r="G20" s="57"/>
      <c r="H20" s="57"/>
      <c r="I20" s="57"/>
      <c r="J20" s="57"/>
    </row>
    <row r="21" spans="1:10" ht="105">
      <c r="A21" s="5">
        <v>4</v>
      </c>
      <c r="B21" s="6" t="s">
        <v>24</v>
      </c>
      <c r="C21" s="12" t="s">
        <v>25</v>
      </c>
      <c r="D21" s="8">
        <v>796</v>
      </c>
      <c r="E21" s="8" t="s">
        <v>13</v>
      </c>
      <c r="F21" s="8">
        <v>1</v>
      </c>
      <c r="G21" s="9">
        <v>0</v>
      </c>
      <c r="H21" s="9">
        <v>0</v>
      </c>
      <c r="I21" s="8">
        <v>3</v>
      </c>
      <c r="J21" s="11">
        <v>79000</v>
      </c>
    </row>
    <row r="22" spans="1:10" ht="75">
      <c r="A22" s="5">
        <v>5</v>
      </c>
      <c r="B22" s="6" t="s">
        <v>26</v>
      </c>
      <c r="C22" s="12" t="s">
        <v>145</v>
      </c>
      <c r="D22" s="8" t="s">
        <v>27</v>
      </c>
      <c r="E22" s="8" t="s">
        <v>13</v>
      </c>
      <c r="F22" s="8">
        <v>1</v>
      </c>
      <c r="G22" s="8">
        <v>1</v>
      </c>
      <c r="H22" s="13">
        <v>1</v>
      </c>
      <c r="I22" s="8">
        <v>3</v>
      </c>
      <c r="J22" s="11">
        <v>84000</v>
      </c>
    </row>
    <row r="23" spans="1:10" ht="150">
      <c r="A23" s="5">
        <v>6</v>
      </c>
      <c r="B23" s="6" t="s">
        <v>28</v>
      </c>
      <c r="C23" s="12" t="s">
        <v>29</v>
      </c>
      <c r="D23" s="8" t="s">
        <v>27</v>
      </c>
      <c r="E23" s="8" t="s">
        <v>13</v>
      </c>
      <c r="F23" s="8">
        <v>1</v>
      </c>
      <c r="G23" s="8">
        <v>1</v>
      </c>
      <c r="H23" s="13">
        <v>1</v>
      </c>
      <c r="I23" s="8">
        <v>3</v>
      </c>
      <c r="J23" s="11">
        <v>17000</v>
      </c>
    </row>
    <row r="24" spans="1:10" ht="150">
      <c r="A24" s="5">
        <v>7</v>
      </c>
      <c r="B24" s="6" t="s">
        <v>30</v>
      </c>
      <c r="C24" s="12" t="s">
        <v>31</v>
      </c>
      <c r="D24" s="8" t="s">
        <v>27</v>
      </c>
      <c r="E24" s="8" t="s">
        <v>13</v>
      </c>
      <c r="F24" s="8">
        <v>1</v>
      </c>
      <c r="G24" s="8">
        <v>1</v>
      </c>
      <c r="H24" s="13">
        <v>1</v>
      </c>
      <c r="I24" s="8">
        <v>3</v>
      </c>
      <c r="J24" s="11">
        <v>15000</v>
      </c>
    </row>
    <row r="25" spans="1:10" ht="45">
      <c r="A25" s="5">
        <v>8</v>
      </c>
      <c r="B25" s="6" t="s">
        <v>32</v>
      </c>
      <c r="C25" s="12" t="s">
        <v>33</v>
      </c>
      <c r="D25" s="8" t="s">
        <v>27</v>
      </c>
      <c r="E25" s="8" t="s">
        <v>13</v>
      </c>
      <c r="F25" s="8">
        <v>1</v>
      </c>
      <c r="G25" s="8">
        <v>1</v>
      </c>
      <c r="H25" s="13">
        <v>1</v>
      </c>
      <c r="I25" s="8">
        <v>3</v>
      </c>
      <c r="J25" s="11">
        <v>15000</v>
      </c>
    </row>
    <row r="26" spans="1:10" ht="150">
      <c r="A26" s="5">
        <v>9</v>
      </c>
      <c r="B26" s="6" t="s">
        <v>34</v>
      </c>
      <c r="C26" s="12" t="s">
        <v>146</v>
      </c>
      <c r="D26" s="8" t="s">
        <v>27</v>
      </c>
      <c r="E26" s="8" t="s">
        <v>13</v>
      </c>
      <c r="F26" s="8">
        <v>1</v>
      </c>
      <c r="G26" s="8">
        <v>1</v>
      </c>
      <c r="H26" s="13">
        <v>1</v>
      </c>
      <c r="I26" s="8">
        <v>3</v>
      </c>
      <c r="J26" s="11">
        <v>2000</v>
      </c>
    </row>
    <row r="27" spans="1:10" ht="135">
      <c r="A27" s="5">
        <v>10</v>
      </c>
      <c r="B27" s="6" t="s">
        <v>35</v>
      </c>
      <c r="C27" s="12" t="s">
        <v>36</v>
      </c>
      <c r="D27" s="8" t="s">
        <v>27</v>
      </c>
      <c r="E27" s="8" t="s">
        <v>13</v>
      </c>
      <c r="F27" s="8">
        <v>1</v>
      </c>
      <c r="G27" s="8">
        <v>1</v>
      </c>
      <c r="H27" s="13">
        <v>1</v>
      </c>
      <c r="I27" s="8">
        <v>3</v>
      </c>
      <c r="J27" s="11">
        <v>1000</v>
      </c>
    </row>
    <row r="28" spans="1:10">
      <c r="A28" s="57" t="s">
        <v>37</v>
      </c>
      <c r="B28" s="57"/>
      <c r="C28" s="57"/>
      <c r="D28" s="57"/>
      <c r="E28" s="57"/>
      <c r="F28" s="57"/>
      <c r="G28" s="57"/>
      <c r="H28" s="57"/>
      <c r="I28" s="57"/>
      <c r="J28" s="57"/>
    </row>
    <row r="29" spans="1:10" ht="120">
      <c r="A29" s="5">
        <v>11</v>
      </c>
      <c r="B29" s="6" t="s">
        <v>38</v>
      </c>
      <c r="C29" s="6" t="s">
        <v>39</v>
      </c>
      <c r="D29" s="8" t="s">
        <v>27</v>
      </c>
      <c r="E29" s="8" t="s">
        <v>13</v>
      </c>
      <c r="F29" s="8">
        <v>1</v>
      </c>
      <c r="G29" s="8">
        <v>1</v>
      </c>
      <c r="H29" s="8">
        <v>1</v>
      </c>
      <c r="I29" s="8">
        <v>3</v>
      </c>
      <c r="J29" s="11">
        <v>40000</v>
      </c>
    </row>
    <row r="30" spans="1:10" ht="90">
      <c r="A30" s="5">
        <v>12</v>
      </c>
      <c r="B30" s="6" t="s">
        <v>40</v>
      </c>
      <c r="C30" s="6" t="s">
        <v>41</v>
      </c>
      <c r="D30" s="8" t="s">
        <v>27</v>
      </c>
      <c r="E30" s="8" t="s">
        <v>13</v>
      </c>
      <c r="F30" s="8">
        <v>1</v>
      </c>
      <c r="G30" s="8">
        <v>1</v>
      </c>
      <c r="H30" s="8">
        <v>1</v>
      </c>
      <c r="I30" s="8">
        <v>3</v>
      </c>
      <c r="J30" s="11">
        <v>15000</v>
      </c>
    </row>
    <row r="31" spans="1:10" ht="90">
      <c r="A31" s="5">
        <v>13</v>
      </c>
      <c r="B31" s="6" t="s">
        <v>42</v>
      </c>
      <c r="C31" s="6" t="s">
        <v>147</v>
      </c>
      <c r="D31" s="8" t="s">
        <v>27</v>
      </c>
      <c r="E31" s="8" t="s">
        <v>13</v>
      </c>
      <c r="F31" s="8">
        <v>0</v>
      </c>
      <c r="G31" s="8">
        <v>1</v>
      </c>
      <c r="H31" s="8">
        <v>0</v>
      </c>
      <c r="I31" s="8">
        <v>3</v>
      </c>
      <c r="J31" s="11">
        <v>156000</v>
      </c>
    </row>
    <row r="32" spans="1:10" ht="75">
      <c r="A32" s="5">
        <v>14</v>
      </c>
      <c r="B32" s="6" t="s">
        <v>43</v>
      </c>
      <c r="C32" s="6" t="s">
        <v>44</v>
      </c>
      <c r="D32" s="8" t="s">
        <v>27</v>
      </c>
      <c r="E32" s="8" t="s">
        <v>13</v>
      </c>
      <c r="F32" s="8">
        <v>0</v>
      </c>
      <c r="G32" s="8">
        <v>1</v>
      </c>
      <c r="H32" s="8">
        <v>0</v>
      </c>
      <c r="I32" s="8">
        <v>3</v>
      </c>
      <c r="J32" s="14">
        <v>60000</v>
      </c>
    </row>
    <row r="33" spans="1:10" ht="105">
      <c r="A33" s="5">
        <v>15</v>
      </c>
      <c r="B33" s="6" t="s">
        <v>45</v>
      </c>
      <c r="C33" s="6" t="s">
        <v>148</v>
      </c>
      <c r="D33" s="8" t="s">
        <v>27</v>
      </c>
      <c r="E33" s="8" t="s">
        <v>13</v>
      </c>
      <c r="F33" s="8">
        <v>0</v>
      </c>
      <c r="G33" s="8">
        <v>1</v>
      </c>
      <c r="H33" s="8">
        <v>0</v>
      </c>
      <c r="I33" s="8">
        <v>3</v>
      </c>
      <c r="J33" s="11">
        <v>160000</v>
      </c>
    </row>
    <row r="34" spans="1:10" ht="60">
      <c r="A34" s="5">
        <v>16</v>
      </c>
      <c r="B34" s="6" t="s">
        <v>46</v>
      </c>
      <c r="C34" s="6" t="s">
        <v>47</v>
      </c>
      <c r="D34" s="8" t="s">
        <v>27</v>
      </c>
      <c r="E34" s="8" t="s">
        <v>13</v>
      </c>
      <c r="F34" s="8">
        <v>0</v>
      </c>
      <c r="G34" s="8">
        <v>1</v>
      </c>
      <c r="H34" s="8">
        <v>0</v>
      </c>
      <c r="I34" s="8">
        <v>3</v>
      </c>
      <c r="J34" s="11">
        <v>22000</v>
      </c>
    </row>
    <row r="35" spans="1:10" ht="75">
      <c r="A35" s="5">
        <v>17</v>
      </c>
      <c r="B35" s="6" t="s">
        <v>48</v>
      </c>
      <c r="C35" s="6" t="s">
        <v>49</v>
      </c>
      <c r="D35" s="8" t="s">
        <v>27</v>
      </c>
      <c r="E35" s="8" t="s">
        <v>13</v>
      </c>
      <c r="F35" s="8">
        <v>0</v>
      </c>
      <c r="G35" s="8">
        <v>1</v>
      </c>
      <c r="H35" s="8">
        <v>0</v>
      </c>
      <c r="I35" s="8">
        <v>3</v>
      </c>
      <c r="J35" s="11">
        <v>80000</v>
      </c>
    </row>
    <row r="36" spans="1:10">
      <c r="A36" s="61" t="s">
        <v>50</v>
      </c>
      <c r="B36" s="61"/>
      <c r="C36" s="61"/>
      <c r="D36" s="61"/>
      <c r="E36" s="61"/>
      <c r="F36" s="61"/>
      <c r="G36" s="61"/>
      <c r="H36" s="61"/>
      <c r="I36" s="61"/>
      <c r="J36" s="61"/>
    </row>
    <row r="37" spans="1:10" ht="150">
      <c r="A37" s="5">
        <v>18</v>
      </c>
      <c r="B37" s="6" t="s">
        <v>51</v>
      </c>
      <c r="C37" s="7" t="s">
        <v>52</v>
      </c>
      <c r="D37" s="8">
        <v>796</v>
      </c>
      <c r="E37" s="8" t="s">
        <v>13</v>
      </c>
      <c r="F37" s="8">
        <v>1</v>
      </c>
      <c r="G37" s="8">
        <v>1</v>
      </c>
      <c r="H37" s="8">
        <v>0</v>
      </c>
      <c r="I37" s="8">
        <v>3</v>
      </c>
      <c r="J37" s="11">
        <v>90000</v>
      </c>
    </row>
    <row r="38" spans="1:10" ht="195">
      <c r="A38" s="5">
        <v>19</v>
      </c>
      <c r="B38" s="6" t="s">
        <v>53</v>
      </c>
      <c r="C38" s="7" t="s">
        <v>54</v>
      </c>
      <c r="D38" s="8" t="s">
        <v>27</v>
      </c>
      <c r="E38" s="8" t="s">
        <v>13</v>
      </c>
      <c r="F38" s="8">
        <v>1</v>
      </c>
      <c r="G38" s="40">
        <v>0</v>
      </c>
      <c r="H38" s="8">
        <v>0</v>
      </c>
      <c r="I38" s="8">
        <v>3</v>
      </c>
      <c r="J38" s="11">
        <v>110000</v>
      </c>
    </row>
    <row r="39" spans="1:10" ht="105">
      <c r="A39" s="5">
        <v>20</v>
      </c>
      <c r="B39" s="6" t="s">
        <v>55</v>
      </c>
      <c r="C39" s="7" t="s">
        <v>56</v>
      </c>
      <c r="D39" s="8">
        <v>796</v>
      </c>
      <c r="E39" s="8" t="s">
        <v>13</v>
      </c>
      <c r="F39" s="8">
        <v>0</v>
      </c>
      <c r="G39" s="8">
        <v>1</v>
      </c>
      <c r="H39" s="8">
        <v>0</v>
      </c>
      <c r="I39" s="8">
        <v>3</v>
      </c>
      <c r="J39" s="11">
        <v>40000</v>
      </c>
    </row>
    <row r="40" spans="1:10">
      <c r="A40" s="60" t="s">
        <v>57</v>
      </c>
      <c r="B40" s="60"/>
      <c r="C40" s="60"/>
      <c r="D40" s="60"/>
      <c r="E40" s="60"/>
      <c r="F40" s="60"/>
      <c r="G40" s="60"/>
      <c r="H40" s="60"/>
      <c r="I40" s="60"/>
      <c r="J40" s="60"/>
    </row>
    <row r="41" spans="1:10">
      <c r="A41" s="62" t="s">
        <v>58</v>
      </c>
      <c r="B41" s="62"/>
      <c r="C41" s="62"/>
      <c r="D41" s="62"/>
      <c r="E41" s="62"/>
      <c r="F41" s="62"/>
      <c r="G41" s="62"/>
      <c r="H41" s="62"/>
      <c r="I41" s="62"/>
      <c r="J41" s="62"/>
    </row>
    <row r="42" spans="1:10" ht="30">
      <c r="A42" s="5">
        <v>21</v>
      </c>
      <c r="B42" s="6" t="s">
        <v>59</v>
      </c>
      <c r="C42" s="7" t="s">
        <v>60</v>
      </c>
      <c r="D42" s="8" t="s">
        <v>27</v>
      </c>
      <c r="E42" s="8" t="s">
        <v>13</v>
      </c>
      <c r="F42" s="8">
        <v>0</v>
      </c>
      <c r="G42" s="8">
        <v>1</v>
      </c>
      <c r="H42" s="8">
        <v>0</v>
      </c>
      <c r="I42" s="8">
        <v>3</v>
      </c>
      <c r="J42" s="11">
        <v>111</v>
      </c>
    </row>
    <row r="43" spans="1:10" ht="70.5">
      <c r="A43" s="5">
        <v>22</v>
      </c>
      <c r="B43" s="6" t="s">
        <v>61</v>
      </c>
      <c r="C43" s="7" t="s">
        <v>62</v>
      </c>
      <c r="D43" s="8" t="s">
        <v>27</v>
      </c>
      <c r="E43" s="8" t="s">
        <v>13</v>
      </c>
      <c r="F43" s="8">
        <v>0</v>
      </c>
      <c r="G43" s="8">
        <v>1</v>
      </c>
      <c r="H43" s="8">
        <v>0</v>
      </c>
      <c r="I43" s="8">
        <v>3</v>
      </c>
      <c r="J43" s="11">
        <v>5000</v>
      </c>
    </row>
    <row r="44" spans="1:10" ht="60">
      <c r="A44" s="5">
        <v>23</v>
      </c>
      <c r="B44" s="6" t="s">
        <v>63</v>
      </c>
      <c r="C44" s="7" t="s">
        <v>64</v>
      </c>
      <c r="D44" s="8" t="s">
        <v>27</v>
      </c>
      <c r="E44" s="8" t="s">
        <v>13</v>
      </c>
      <c r="F44" s="8">
        <v>0</v>
      </c>
      <c r="G44" s="8">
        <v>1</v>
      </c>
      <c r="H44" s="8">
        <v>0</v>
      </c>
      <c r="I44" s="8">
        <v>3</v>
      </c>
      <c r="J44" s="11">
        <v>1000</v>
      </c>
    </row>
    <row r="45" spans="1:10" ht="75">
      <c r="A45" s="5">
        <v>24</v>
      </c>
      <c r="B45" s="6" t="s">
        <v>149</v>
      </c>
      <c r="C45" s="7" t="s">
        <v>65</v>
      </c>
      <c r="D45" s="8" t="s">
        <v>27</v>
      </c>
      <c r="E45" s="8" t="s">
        <v>13</v>
      </c>
      <c r="F45" s="8">
        <v>1</v>
      </c>
      <c r="G45" s="8">
        <v>1</v>
      </c>
      <c r="H45" s="8">
        <v>1</v>
      </c>
      <c r="I45" s="8">
        <v>3</v>
      </c>
      <c r="J45" s="11">
        <v>650</v>
      </c>
    </row>
    <row r="46" spans="1:10">
      <c r="A46" s="61" t="s">
        <v>66</v>
      </c>
      <c r="B46" s="61"/>
      <c r="C46" s="61"/>
      <c r="D46" s="61"/>
      <c r="E46" s="61"/>
      <c r="F46" s="61"/>
      <c r="G46" s="61"/>
      <c r="H46" s="61"/>
      <c r="I46" s="61"/>
      <c r="J46" s="61"/>
    </row>
    <row r="47" spans="1:10" ht="45">
      <c r="A47" s="5">
        <v>25</v>
      </c>
      <c r="B47" s="6" t="s">
        <v>67</v>
      </c>
      <c r="C47" s="7" t="s">
        <v>68</v>
      </c>
      <c r="D47" s="8" t="s">
        <v>27</v>
      </c>
      <c r="E47" s="8" t="s">
        <v>13</v>
      </c>
      <c r="F47" s="8">
        <v>6</v>
      </c>
      <c r="G47" s="8">
        <v>6</v>
      </c>
      <c r="H47" s="8">
        <v>6</v>
      </c>
      <c r="I47" s="8">
        <v>1</v>
      </c>
      <c r="J47" s="11">
        <v>2100</v>
      </c>
    </row>
    <row r="48" spans="1:10" ht="45">
      <c r="A48" s="5">
        <v>26</v>
      </c>
      <c r="B48" s="6" t="s">
        <v>69</v>
      </c>
      <c r="C48" s="7" t="s">
        <v>68</v>
      </c>
      <c r="D48" s="8" t="s">
        <v>27</v>
      </c>
      <c r="E48" s="8" t="s">
        <v>13</v>
      </c>
      <c r="F48" s="8">
        <v>6</v>
      </c>
      <c r="G48" s="8">
        <v>6</v>
      </c>
      <c r="H48" s="8">
        <v>6</v>
      </c>
      <c r="I48" s="8">
        <v>1</v>
      </c>
      <c r="J48" s="11">
        <v>5200</v>
      </c>
    </row>
    <row r="49" spans="1:10" ht="45">
      <c r="A49" s="5">
        <v>27</v>
      </c>
      <c r="B49" s="6" t="s">
        <v>70</v>
      </c>
      <c r="C49" s="7" t="s">
        <v>68</v>
      </c>
      <c r="D49" s="8" t="s">
        <v>27</v>
      </c>
      <c r="E49" s="8" t="s">
        <v>13</v>
      </c>
      <c r="F49" s="8">
        <v>6</v>
      </c>
      <c r="G49" s="8">
        <v>6</v>
      </c>
      <c r="H49" s="8">
        <v>6</v>
      </c>
      <c r="I49" s="8">
        <v>1</v>
      </c>
      <c r="J49" s="11">
        <v>5000</v>
      </c>
    </row>
    <row r="50" spans="1:10" ht="45">
      <c r="A50" s="5">
        <v>28</v>
      </c>
      <c r="B50" s="6" t="s">
        <v>71</v>
      </c>
      <c r="C50" s="7" t="s">
        <v>68</v>
      </c>
      <c r="D50" s="8" t="s">
        <v>27</v>
      </c>
      <c r="E50" s="8" t="s">
        <v>13</v>
      </c>
      <c r="F50" s="8">
        <v>6</v>
      </c>
      <c r="G50" s="8">
        <v>6</v>
      </c>
      <c r="H50" s="8">
        <v>6</v>
      </c>
      <c r="I50" s="8">
        <v>1</v>
      </c>
      <c r="J50" s="11">
        <v>2100</v>
      </c>
    </row>
    <row r="51" spans="1:10" ht="45">
      <c r="A51" s="5">
        <v>29</v>
      </c>
      <c r="B51" s="6" t="s">
        <v>72</v>
      </c>
      <c r="C51" s="7" t="s">
        <v>68</v>
      </c>
      <c r="D51" s="8" t="s">
        <v>27</v>
      </c>
      <c r="E51" s="8" t="s">
        <v>13</v>
      </c>
      <c r="F51" s="8">
        <v>6</v>
      </c>
      <c r="G51" s="8">
        <v>6</v>
      </c>
      <c r="H51" s="8">
        <v>6</v>
      </c>
      <c r="I51" s="8">
        <v>1</v>
      </c>
      <c r="J51" s="11">
        <v>2700</v>
      </c>
    </row>
    <row r="52" spans="1:10" ht="45">
      <c r="A52" s="5">
        <v>30</v>
      </c>
      <c r="B52" s="6" t="s">
        <v>73</v>
      </c>
      <c r="C52" s="7" t="s">
        <v>68</v>
      </c>
      <c r="D52" s="8" t="s">
        <v>27</v>
      </c>
      <c r="E52" s="8" t="s">
        <v>13</v>
      </c>
      <c r="F52" s="8">
        <v>6</v>
      </c>
      <c r="G52" s="8">
        <v>6</v>
      </c>
      <c r="H52" s="8">
        <v>6</v>
      </c>
      <c r="I52" s="8">
        <v>1</v>
      </c>
      <c r="J52" s="11">
        <v>3600</v>
      </c>
    </row>
    <row r="53" spans="1:10" ht="45">
      <c r="A53" s="5">
        <v>31</v>
      </c>
      <c r="B53" s="6" t="s">
        <v>74</v>
      </c>
      <c r="C53" s="7" t="s">
        <v>68</v>
      </c>
      <c r="D53" s="8" t="s">
        <v>27</v>
      </c>
      <c r="E53" s="8" t="s">
        <v>13</v>
      </c>
      <c r="F53" s="8">
        <v>6</v>
      </c>
      <c r="G53" s="8">
        <v>6</v>
      </c>
      <c r="H53" s="8">
        <v>6</v>
      </c>
      <c r="I53" s="8">
        <v>1</v>
      </c>
      <c r="J53" s="11">
        <v>2200</v>
      </c>
    </row>
    <row r="54" spans="1:10" ht="45">
      <c r="A54" s="5">
        <v>32</v>
      </c>
      <c r="B54" s="6" t="s">
        <v>75</v>
      </c>
      <c r="C54" s="7" t="s">
        <v>76</v>
      </c>
      <c r="D54" s="8" t="s">
        <v>27</v>
      </c>
      <c r="E54" s="8" t="s">
        <v>13</v>
      </c>
      <c r="F54" s="8">
        <v>6</v>
      </c>
      <c r="G54" s="8">
        <v>6</v>
      </c>
      <c r="H54" s="8">
        <v>6</v>
      </c>
      <c r="I54" s="8">
        <v>1</v>
      </c>
      <c r="J54" s="11">
        <v>1500</v>
      </c>
    </row>
    <row r="55" spans="1:10" ht="45">
      <c r="A55" s="5">
        <v>33</v>
      </c>
      <c r="B55" s="6" t="s">
        <v>77</v>
      </c>
      <c r="C55" s="7" t="s">
        <v>78</v>
      </c>
      <c r="D55" s="8" t="s">
        <v>27</v>
      </c>
      <c r="E55" s="8" t="s">
        <v>13</v>
      </c>
      <c r="F55" s="8">
        <v>6</v>
      </c>
      <c r="G55" s="8">
        <v>6</v>
      </c>
      <c r="H55" s="8">
        <v>6</v>
      </c>
      <c r="I55" s="8">
        <v>1</v>
      </c>
      <c r="J55" s="11">
        <v>5300</v>
      </c>
    </row>
    <row r="56" spans="1:10" ht="45">
      <c r="A56" s="5">
        <v>34</v>
      </c>
      <c r="B56" s="6" t="s">
        <v>79</v>
      </c>
      <c r="C56" s="7" t="s">
        <v>78</v>
      </c>
      <c r="D56" s="8" t="s">
        <v>27</v>
      </c>
      <c r="E56" s="8" t="s">
        <v>13</v>
      </c>
      <c r="F56" s="8">
        <v>6</v>
      </c>
      <c r="G56" s="8">
        <v>6</v>
      </c>
      <c r="H56" s="8">
        <v>6</v>
      </c>
      <c r="I56" s="8">
        <v>1</v>
      </c>
      <c r="J56" s="11">
        <v>5300</v>
      </c>
    </row>
    <row r="57" spans="1:10" ht="45">
      <c r="A57" s="5">
        <v>35</v>
      </c>
      <c r="B57" s="6" t="s">
        <v>80</v>
      </c>
      <c r="C57" s="7" t="s">
        <v>78</v>
      </c>
      <c r="D57" s="8" t="s">
        <v>27</v>
      </c>
      <c r="E57" s="8" t="s">
        <v>13</v>
      </c>
      <c r="F57" s="8">
        <v>6</v>
      </c>
      <c r="G57" s="8">
        <v>6</v>
      </c>
      <c r="H57" s="8">
        <v>6</v>
      </c>
      <c r="I57" s="8">
        <v>1</v>
      </c>
      <c r="J57" s="11">
        <v>5000</v>
      </c>
    </row>
    <row r="58" spans="1:10" ht="45">
      <c r="A58" s="5">
        <v>36</v>
      </c>
      <c r="B58" s="6" t="s">
        <v>81</v>
      </c>
      <c r="C58" s="7" t="s">
        <v>78</v>
      </c>
      <c r="D58" s="8" t="s">
        <v>27</v>
      </c>
      <c r="E58" s="8" t="s">
        <v>13</v>
      </c>
      <c r="F58" s="8">
        <v>6</v>
      </c>
      <c r="G58" s="8">
        <v>6</v>
      </c>
      <c r="H58" s="8">
        <v>6</v>
      </c>
      <c r="I58" s="8">
        <v>1</v>
      </c>
      <c r="J58" s="11">
        <v>6500</v>
      </c>
    </row>
    <row r="59" spans="1:10" ht="45">
      <c r="A59" s="5">
        <v>37</v>
      </c>
      <c r="B59" s="6" t="s">
        <v>82</v>
      </c>
      <c r="C59" s="7" t="s">
        <v>78</v>
      </c>
      <c r="D59" s="8" t="s">
        <v>27</v>
      </c>
      <c r="E59" s="8" t="s">
        <v>13</v>
      </c>
      <c r="F59" s="8">
        <v>6</v>
      </c>
      <c r="G59" s="8">
        <v>6</v>
      </c>
      <c r="H59" s="8">
        <v>6</v>
      </c>
      <c r="I59" s="8">
        <v>1</v>
      </c>
      <c r="J59" s="11">
        <v>10300</v>
      </c>
    </row>
    <row r="60" spans="1:10" ht="45">
      <c r="A60" s="5">
        <v>38</v>
      </c>
      <c r="B60" s="6" t="s">
        <v>83</v>
      </c>
      <c r="C60" s="7" t="s">
        <v>78</v>
      </c>
      <c r="D60" s="8" t="s">
        <v>27</v>
      </c>
      <c r="E60" s="8" t="s">
        <v>13</v>
      </c>
      <c r="F60" s="8">
        <v>6</v>
      </c>
      <c r="G60" s="8">
        <v>6</v>
      </c>
      <c r="H60" s="8">
        <v>6</v>
      </c>
      <c r="I60" s="8">
        <v>1</v>
      </c>
      <c r="J60" s="11">
        <v>8500</v>
      </c>
    </row>
    <row r="61" spans="1:10" ht="45">
      <c r="A61" s="5">
        <v>39</v>
      </c>
      <c r="B61" s="6" t="s">
        <v>84</v>
      </c>
      <c r="C61" s="7" t="s">
        <v>85</v>
      </c>
      <c r="D61" s="8" t="s">
        <v>27</v>
      </c>
      <c r="E61" s="8" t="s">
        <v>13</v>
      </c>
      <c r="F61" s="8">
        <v>6</v>
      </c>
      <c r="G61" s="8">
        <v>6</v>
      </c>
      <c r="H61" s="8">
        <v>6</v>
      </c>
      <c r="I61" s="8">
        <v>1</v>
      </c>
      <c r="J61" s="11">
        <v>11100</v>
      </c>
    </row>
    <row r="62" spans="1:10" ht="45">
      <c r="A62" s="5">
        <v>40</v>
      </c>
      <c r="B62" s="6" t="s">
        <v>86</v>
      </c>
      <c r="C62" s="7" t="s">
        <v>78</v>
      </c>
      <c r="D62" s="8" t="s">
        <v>27</v>
      </c>
      <c r="E62" s="8" t="s">
        <v>13</v>
      </c>
      <c r="F62" s="8">
        <v>6</v>
      </c>
      <c r="G62" s="8">
        <v>6</v>
      </c>
      <c r="H62" s="8">
        <v>6</v>
      </c>
      <c r="I62" s="8">
        <v>1</v>
      </c>
      <c r="J62" s="11">
        <v>7000</v>
      </c>
    </row>
    <row r="63" spans="1:10" ht="45">
      <c r="A63" s="5">
        <v>41</v>
      </c>
      <c r="B63" s="6" t="s">
        <v>87</v>
      </c>
      <c r="C63" s="7" t="s">
        <v>78</v>
      </c>
      <c r="D63" s="8" t="s">
        <v>27</v>
      </c>
      <c r="E63" s="8" t="s">
        <v>13</v>
      </c>
      <c r="F63" s="8">
        <v>6</v>
      </c>
      <c r="G63" s="8">
        <v>6</v>
      </c>
      <c r="H63" s="8">
        <v>6</v>
      </c>
      <c r="I63" s="8">
        <v>1</v>
      </c>
      <c r="J63" s="11">
        <v>4700</v>
      </c>
    </row>
    <row r="64" spans="1:10" ht="45">
      <c r="A64" s="5">
        <v>42</v>
      </c>
      <c r="B64" s="6" t="s">
        <v>88</v>
      </c>
      <c r="C64" s="7" t="s">
        <v>89</v>
      </c>
      <c r="D64" s="8" t="s">
        <v>27</v>
      </c>
      <c r="E64" s="8" t="s">
        <v>13</v>
      </c>
      <c r="F64" s="8">
        <v>6</v>
      </c>
      <c r="G64" s="8">
        <v>6</v>
      </c>
      <c r="H64" s="8">
        <v>6</v>
      </c>
      <c r="I64" s="8">
        <v>1</v>
      </c>
      <c r="J64" s="11">
        <v>3300</v>
      </c>
    </row>
    <row r="65" spans="1:10" ht="60">
      <c r="A65" s="5">
        <v>43</v>
      </c>
      <c r="B65" s="6" t="s">
        <v>90</v>
      </c>
      <c r="C65" s="7" t="s">
        <v>91</v>
      </c>
      <c r="D65" s="8" t="s">
        <v>27</v>
      </c>
      <c r="E65" s="8" t="s">
        <v>13</v>
      </c>
      <c r="F65" s="8">
        <v>6</v>
      </c>
      <c r="G65" s="8">
        <v>6</v>
      </c>
      <c r="H65" s="8">
        <v>6</v>
      </c>
      <c r="I65" s="8">
        <v>1</v>
      </c>
      <c r="J65" s="11">
        <v>4500</v>
      </c>
    </row>
    <row r="66" spans="1:10" ht="45">
      <c r="A66" s="5">
        <v>44</v>
      </c>
      <c r="B66" s="6" t="s">
        <v>92</v>
      </c>
      <c r="C66" s="7" t="s">
        <v>89</v>
      </c>
      <c r="D66" s="8" t="s">
        <v>27</v>
      </c>
      <c r="E66" s="8" t="s">
        <v>13</v>
      </c>
      <c r="F66" s="8">
        <v>6</v>
      </c>
      <c r="G66" s="8">
        <v>6</v>
      </c>
      <c r="H66" s="8">
        <v>6</v>
      </c>
      <c r="I66" s="8">
        <v>1</v>
      </c>
      <c r="J66" s="11">
        <v>3100</v>
      </c>
    </row>
    <row r="67" spans="1:10" ht="60">
      <c r="A67" s="5">
        <v>45</v>
      </c>
      <c r="B67" s="6" t="s">
        <v>93</v>
      </c>
      <c r="C67" s="7" t="s">
        <v>91</v>
      </c>
      <c r="D67" s="8" t="s">
        <v>27</v>
      </c>
      <c r="E67" s="8" t="s">
        <v>13</v>
      </c>
      <c r="F67" s="8">
        <v>6</v>
      </c>
      <c r="G67" s="8">
        <v>6</v>
      </c>
      <c r="H67" s="8">
        <v>6</v>
      </c>
      <c r="I67" s="8">
        <v>1</v>
      </c>
      <c r="J67" s="11">
        <v>6500</v>
      </c>
    </row>
    <row r="68" spans="1:10" ht="45">
      <c r="A68" s="5">
        <v>46</v>
      </c>
      <c r="B68" s="6" t="s">
        <v>94</v>
      </c>
      <c r="C68" s="7" t="s">
        <v>89</v>
      </c>
      <c r="D68" s="8" t="s">
        <v>27</v>
      </c>
      <c r="E68" s="8" t="s">
        <v>13</v>
      </c>
      <c r="F68" s="8">
        <v>6</v>
      </c>
      <c r="G68" s="8">
        <v>6</v>
      </c>
      <c r="H68" s="8">
        <v>6</v>
      </c>
      <c r="I68" s="8">
        <v>1</v>
      </c>
      <c r="J68" s="11">
        <v>5700</v>
      </c>
    </row>
    <row r="69" spans="1:10" ht="60">
      <c r="A69" s="5">
        <v>47</v>
      </c>
      <c r="B69" s="6" t="s">
        <v>94</v>
      </c>
      <c r="C69" s="7" t="s">
        <v>91</v>
      </c>
      <c r="D69" s="8" t="s">
        <v>27</v>
      </c>
      <c r="E69" s="8" t="s">
        <v>13</v>
      </c>
      <c r="F69" s="8">
        <v>6</v>
      </c>
      <c r="G69" s="8">
        <v>6</v>
      </c>
      <c r="H69" s="8">
        <v>6</v>
      </c>
      <c r="I69" s="8">
        <v>1</v>
      </c>
      <c r="J69" s="11">
        <v>5700</v>
      </c>
    </row>
    <row r="70" spans="1:10" ht="45">
      <c r="A70" s="5">
        <v>48</v>
      </c>
      <c r="B70" s="6" t="s">
        <v>95</v>
      </c>
      <c r="C70" s="7" t="s">
        <v>96</v>
      </c>
      <c r="D70" s="8" t="s">
        <v>27</v>
      </c>
      <c r="E70" s="8" t="s">
        <v>13</v>
      </c>
      <c r="F70" s="8">
        <v>6</v>
      </c>
      <c r="G70" s="8">
        <v>6</v>
      </c>
      <c r="H70" s="8">
        <v>6</v>
      </c>
      <c r="I70" s="8">
        <v>1</v>
      </c>
      <c r="J70" s="11">
        <v>4600</v>
      </c>
    </row>
    <row r="71" spans="1:10" ht="60">
      <c r="A71" s="5">
        <v>49</v>
      </c>
      <c r="B71" s="6" t="s">
        <v>97</v>
      </c>
      <c r="C71" s="7" t="s">
        <v>98</v>
      </c>
      <c r="D71" s="8" t="s">
        <v>27</v>
      </c>
      <c r="E71" s="8" t="s">
        <v>13</v>
      </c>
      <c r="F71" s="8">
        <v>18</v>
      </c>
      <c r="G71" s="8">
        <v>18</v>
      </c>
      <c r="H71" s="8">
        <v>18</v>
      </c>
      <c r="I71" s="8">
        <v>1</v>
      </c>
      <c r="J71" s="11">
        <v>7800</v>
      </c>
    </row>
    <row r="72" spans="1:10" ht="45">
      <c r="A72" s="5">
        <v>50</v>
      </c>
      <c r="B72" s="6" t="s">
        <v>99</v>
      </c>
      <c r="C72" s="7" t="s">
        <v>89</v>
      </c>
      <c r="D72" s="8" t="s">
        <v>27</v>
      </c>
      <c r="E72" s="8" t="s">
        <v>13</v>
      </c>
      <c r="F72" s="8">
        <v>6</v>
      </c>
      <c r="G72" s="8">
        <v>6</v>
      </c>
      <c r="H72" s="8">
        <v>6</v>
      </c>
      <c r="I72" s="8">
        <v>1</v>
      </c>
      <c r="J72" s="11">
        <v>9000</v>
      </c>
    </row>
    <row r="73" spans="1:10" ht="60">
      <c r="A73" s="5">
        <v>51</v>
      </c>
      <c r="B73" s="6" t="s">
        <v>99</v>
      </c>
      <c r="C73" s="7" t="s">
        <v>91</v>
      </c>
      <c r="D73" s="8" t="s">
        <v>27</v>
      </c>
      <c r="E73" s="8" t="s">
        <v>13</v>
      </c>
      <c r="F73" s="8">
        <v>6</v>
      </c>
      <c r="G73" s="8">
        <v>6</v>
      </c>
      <c r="H73" s="8">
        <v>6</v>
      </c>
      <c r="I73" s="8">
        <v>1</v>
      </c>
      <c r="J73" s="11">
        <v>9000</v>
      </c>
    </row>
    <row r="74" spans="1:10" ht="45">
      <c r="A74" s="5">
        <v>52</v>
      </c>
      <c r="B74" s="6" t="s">
        <v>100</v>
      </c>
      <c r="C74" s="7" t="s">
        <v>76</v>
      </c>
      <c r="D74" s="8" t="s">
        <v>27</v>
      </c>
      <c r="E74" s="8" t="s">
        <v>13</v>
      </c>
      <c r="F74" s="8">
        <v>6</v>
      </c>
      <c r="G74" s="8">
        <v>6</v>
      </c>
      <c r="H74" s="8">
        <v>6</v>
      </c>
      <c r="I74" s="8">
        <v>1</v>
      </c>
      <c r="J74" s="11">
        <v>6000</v>
      </c>
    </row>
    <row r="75" spans="1:10" ht="60">
      <c r="A75" s="5">
        <v>53</v>
      </c>
      <c r="B75" s="6" t="s">
        <v>101</v>
      </c>
      <c r="C75" s="7" t="s">
        <v>102</v>
      </c>
      <c r="D75" s="8" t="s">
        <v>27</v>
      </c>
      <c r="E75" s="8" t="s">
        <v>13</v>
      </c>
      <c r="F75" s="8">
        <v>18</v>
      </c>
      <c r="G75" s="8">
        <v>18</v>
      </c>
      <c r="H75" s="8">
        <v>18</v>
      </c>
      <c r="I75" s="8">
        <v>1</v>
      </c>
      <c r="J75" s="11">
        <v>5500</v>
      </c>
    </row>
    <row r="76" spans="1:10" ht="45">
      <c r="A76" s="5">
        <v>54</v>
      </c>
      <c r="B76" s="6" t="s">
        <v>103</v>
      </c>
      <c r="C76" s="7" t="s">
        <v>89</v>
      </c>
      <c r="D76" s="8" t="s">
        <v>27</v>
      </c>
      <c r="E76" s="8" t="s">
        <v>13</v>
      </c>
      <c r="F76" s="8">
        <v>6</v>
      </c>
      <c r="G76" s="8">
        <v>6</v>
      </c>
      <c r="H76" s="8">
        <v>6</v>
      </c>
      <c r="I76" s="8">
        <v>1</v>
      </c>
      <c r="J76" s="11">
        <v>2000</v>
      </c>
    </row>
    <row r="77" spans="1:10" ht="60">
      <c r="A77" s="5">
        <v>55</v>
      </c>
      <c r="B77" s="6" t="s">
        <v>103</v>
      </c>
      <c r="C77" s="7" t="s">
        <v>91</v>
      </c>
      <c r="D77" s="8" t="s">
        <v>27</v>
      </c>
      <c r="E77" s="8" t="s">
        <v>13</v>
      </c>
      <c r="F77" s="8">
        <v>18</v>
      </c>
      <c r="G77" s="8">
        <v>18</v>
      </c>
      <c r="H77" s="8">
        <v>18</v>
      </c>
      <c r="I77" s="8">
        <v>1</v>
      </c>
      <c r="J77" s="11">
        <v>1700</v>
      </c>
    </row>
    <row r="78" spans="1:10" ht="45">
      <c r="A78" s="5">
        <v>56</v>
      </c>
      <c r="B78" s="6" t="s">
        <v>104</v>
      </c>
      <c r="C78" s="7" t="s">
        <v>105</v>
      </c>
      <c r="D78" s="8" t="s">
        <v>27</v>
      </c>
      <c r="E78" s="8" t="s">
        <v>13</v>
      </c>
      <c r="F78" s="8">
        <v>6</v>
      </c>
      <c r="G78" s="8">
        <v>6</v>
      </c>
      <c r="H78" s="8">
        <v>6</v>
      </c>
      <c r="I78" s="8">
        <v>1</v>
      </c>
      <c r="J78" s="11">
        <v>11000</v>
      </c>
    </row>
    <row r="79" spans="1:10" ht="60">
      <c r="A79" s="5">
        <v>57</v>
      </c>
      <c r="B79" s="6" t="s">
        <v>104</v>
      </c>
      <c r="C79" s="7" t="s">
        <v>106</v>
      </c>
      <c r="D79" s="8" t="s">
        <v>27</v>
      </c>
      <c r="E79" s="8" t="s">
        <v>13</v>
      </c>
      <c r="F79" s="8">
        <v>18</v>
      </c>
      <c r="G79" s="8">
        <v>18</v>
      </c>
      <c r="H79" s="8">
        <v>18</v>
      </c>
      <c r="I79" s="8">
        <v>1</v>
      </c>
      <c r="J79" s="11">
        <v>21500</v>
      </c>
    </row>
    <row r="80" spans="1:10" ht="45">
      <c r="A80" s="5">
        <v>58</v>
      </c>
      <c r="B80" s="6" t="s">
        <v>107</v>
      </c>
      <c r="C80" s="7" t="s">
        <v>108</v>
      </c>
      <c r="D80" s="8" t="s">
        <v>27</v>
      </c>
      <c r="E80" s="8" t="s">
        <v>13</v>
      </c>
      <c r="F80" s="8">
        <v>6</v>
      </c>
      <c r="G80" s="8">
        <v>6</v>
      </c>
      <c r="H80" s="8">
        <v>6</v>
      </c>
      <c r="I80" s="8">
        <v>1</v>
      </c>
      <c r="J80" s="11">
        <v>21700</v>
      </c>
    </row>
    <row r="81" spans="1:12" ht="60">
      <c r="A81" s="5">
        <v>59</v>
      </c>
      <c r="B81" s="6" t="s">
        <v>107</v>
      </c>
      <c r="C81" s="7" t="s">
        <v>109</v>
      </c>
      <c r="D81" s="8" t="s">
        <v>27</v>
      </c>
      <c r="E81" s="8" t="s">
        <v>13</v>
      </c>
      <c r="F81" s="8">
        <v>6</v>
      </c>
      <c r="G81" s="8">
        <v>6</v>
      </c>
      <c r="H81" s="8">
        <v>6</v>
      </c>
      <c r="I81" s="8">
        <v>1</v>
      </c>
      <c r="J81" s="11">
        <v>33300</v>
      </c>
    </row>
    <row r="82" spans="1:12" ht="45">
      <c r="A82" s="5">
        <v>60</v>
      </c>
      <c r="B82" s="41" t="s">
        <v>110</v>
      </c>
      <c r="C82" s="7" t="s">
        <v>111</v>
      </c>
      <c r="D82" s="8" t="s">
        <v>27</v>
      </c>
      <c r="E82" s="8" t="s">
        <v>13</v>
      </c>
      <c r="F82" s="8">
        <v>6</v>
      </c>
      <c r="G82" s="8">
        <v>6</v>
      </c>
      <c r="H82" s="8">
        <v>6</v>
      </c>
      <c r="I82" s="8">
        <v>1</v>
      </c>
      <c r="J82" s="11">
        <v>2000</v>
      </c>
    </row>
    <row r="83" spans="1:12" ht="45">
      <c r="A83" s="5">
        <v>61</v>
      </c>
      <c r="B83" s="41" t="s">
        <v>110</v>
      </c>
      <c r="C83" s="7" t="s">
        <v>111</v>
      </c>
      <c r="D83" s="8" t="s">
        <v>27</v>
      </c>
      <c r="E83" s="8" t="s">
        <v>13</v>
      </c>
      <c r="F83" s="8">
        <v>6</v>
      </c>
      <c r="G83" s="8">
        <v>6</v>
      </c>
      <c r="H83" s="8">
        <v>6</v>
      </c>
      <c r="I83" s="8">
        <v>1</v>
      </c>
      <c r="J83" s="11">
        <v>2000</v>
      </c>
    </row>
    <row r="84" spans="1:12" ht="45">
      <c r="A84" s="5">
        <v>62</v>
      </c>
      <c r="B84" s="6" t="s">
        <v>110</v>
      </c>
      <c r="C84" s="7" t="s">
        <v>112</v>
      </c>
      <c r="D84" s="8" t="s">
        <v>27</v>
      </c>
      <c r="E84" s="8" t="s">
        <v>13</v>
      </c>
      <c r="F84" s="8">
        <v>6</v>
      </c>
      <c r="G84" s="8">
        <v>6</v>
      </c>
      <c r="H84" s="8">
        <v>6</v>
      </c>
      <c r="I84" s="8">
        <v>1</v>
      </c>
      <c r="J84" s="11">
        <v>2000</v>
      </c>
    </row>
    <row r="85" spans="1:12" ht="30.75" customHeight="1">
      <c r="A85" s="5">
        <v>63</v>
      </c>
      <c r="B85" s="6" t="s">
        <v>110</v>
      </c>
      <c r="C85" s="7" t="s">
        <v>113</v>
      </c>
      <c r="D85" s="8" t="s">
        <v>27</v>
      </c>
      <c r="E85" s="8" t="s">
        <v>13</v>
      </c>
      <c r="F85" s="8">
        <v>6</v>
      </c>
      <c r="G85" s="8">
        <v>6</v>
      </c>
      <c r="H85" s="8">
        <v>6</v>
      </c>
      <c r="I85" s="8">
        <v>1</v>
      </c>
      <c r="J85" s="11">
        <v>2000</v>
      </c>
    </row>
    <row r="86" spans="1:12" ht="45">
      <c r="A86" s="5">
        <v>64</v>
      </c>
      <c r="B86" s="6" t="s">
        <v>110</v>
      </c>
      <c r="C86" s="7" t="s">
        <v>114</v>
      </c>
      <c r="D86" s="8" t="s">
        <v>27</v>
      </c>
      <c r="E86" s="8" t="s">
        <v>13</v>
      </c>
      <c r="F86" s="8">
        <v>6</v>
      </c>
      <c r="G86" s="8">
        <v>6</v>
      </c>
      <c r="H86" s="8">
        <v>6</v>
      </c>
      <c r="I86" s="8">
        <v>1</v>
      </c>
      <c r="J86" s="11">
        <v>2000</v>
      </c>
    </row>
    <row r="87" spans="1:12" s="26" customFormat="1" ht="45">
      <c r="A87" s="5">
        <v>65</v>
      </c>
      <c r="B87" s="6" t="s">
        <v>110</v>
      </c>
      <c r="C87" s="7" t="s">
        <v>115</v>
      </c>
      <c r="D87" s="8" t="s">
        <v>27</v>
      </c>
      <c r="E87" s="8" t="s">
        <v>13</v>
      </c>
      <c r="F87" s="8">
        <v>6</v>
      </c>
      <c r="G87" s="8">
        <v>6</v>
      </c>
      <c r="H87" s="8">
        <v>6</v>
      </c>
      <c r="I87" s="8">
        <v>1</v>
      </c>
      <c r="J87" s="11">
        <v>2000</v>
      </c>
      <c r="K87" s="2"/>
      <c r="L87" s="2"/>
    </row>
    <row r="88" spans="1:12" s="26" customFormat="1" ht="45">
      <c r="A88" s="5">
        <v>66</v>
      </c>
      <c r="B88" s="6" t="s">
        <v>110</v>
      </c>
      <c r="C88" s="7" t="s">
        <v>116</v>
      </c>
      <c r="D88" s="8" t="s">
        <v>27</v>
      </c>
      <c r="E88" s="8" t="s">
        <v>13</v>
      </c>
      <c r="F88" s="8">
        <v>30</v>
      </c>
      <c r="G88" s="8">
        <v>30</v>
      </c>
      <c r="H88" s="8">
        <v>30</v>
      </c>
      <c r="I88" s="8">
        <v>1</v>
      </c>
      <c r="J88" s="11">
        <v>2000</v>
      </c>
      <c r="K88" s="2"/>
      <c r="L88" s="2"/>
    </row>
    <row r="89" spans="1:12" s="26" customFormat="1">
      <c r="A89" s="79" t="s">
        <v>117</v>
      </c>
      <c r="B89" s="80"/>
      <c r="C89" s="80"/>
      <c r="D89" s="80"/>
      <c r="E89" s="80"/>
      <c r="F89" s="80"/>
      <c r="G89" s="80"/>
      <c r="H89" s="80"/>
      <c r="I89" s="80"/>
      <c r="J89" s="81"/>
      <c r="K89" s="2"/>
      <c r="L89" s="2"/>
    </row>
    <row r="90" spans="1:12" s="26" customFormat="1" ht="120">
      <c r="A90" s="5">
        <v>67</v>
      </c>
      <c r="B90" s="6" t="s">
        <v>118</v>
      </c>
      <c r="C90" s="15" t="s">
        <v>150</v>
      </c>
      <c r="D90" s="42">
        <v>796</v>
      </c>
      <c r="E90" s="42" t="s">
        <v>13</v>
      </c>
      <c r="F90" s="16">
        <v>1</v>
      </c>
      <c r="G90" s="16"/>
      <c r="H90" s="16"/>
      <c r="I90" s="43">
        <v>3</v>
      </c>
      <c r="J90" s="14">
        <v>14000</v>
      </c>
      <c r="K90" s="2"/>
      <c r="L90" s="2"/>
    </row>
    <row r="91" spans="1:12" s="26" customFormat="1" ht="165">
      <c r="A91" s="5">
        <v>68</v>
      </c>
      <c r="B91" s="6" t="s">
        <v>119</v>
      </c>
      <c r="C91" s="44" t="s">
        <v>151</v>
      </c>
      <c r="D91" s="8">
        <v>796</v>
      </c>
      <c r="E91" s="8" t="s">
        <v>13</v>
      </c>
      <c r="F91" s="16">
        <v>1</v>
      </c>
      <c r="G91" s="16"/>
      <c r="H91" s="16"/>
      <c r="I91" s="16">
        <v>3</v>
      </c>
      <c r="J91" s="14">
        <v>98000</v>
      </c>
      <c r="K91" s="2"/>
      <c r="L91" s="2"/>
    </row>
    <row r="92" spans="1:12" s="26" customFormat="1">
      <c r="A92" s="2"/>
      <c r="B92" s="17"/>
      <c r="C92" s="18"/>
      <c r="D92" s="19"/>
      <c r="E92" s="19"/>
      <c r="F92" s="19"/>
      <c r="G92" s="19"/>
      <c r="H92" s="19"/>
      <c r="I92" s="19"/>
      <c r="J92" s="20"/>
      <c r="K92" s="2"/>
      <c r="L92" s="2"/>
    </row>
    <row r="93" spans="1:12" s="26" customFormat="1" ht="35.25" customHeight="1">
      <c r="A93" s="82" t="s">
        <v>120</v>
      </c>
      <c r="B93" s="82"/>
      <c r="C93" s="82"/>
      <c r="D93" s="82"/>
      <c r="E93" s="82"/>
      <c r="F93" s="82"/>
      <c r="G93" s="82"/>
      <c r="H93" s="82"/>
      <c r="I93" s="82"/>
      <c r="J93" s="82"/>
      <c r="K93" s="2"/>
      <c r="L93" s="2"/>
    </row>
    <row r="94" spans="1:12" s="26" customFormat="1" ht="6.75" customHeight="1">
      <c r="A94" s="2"/>
      <c r="B94" s="21"/>
      <c r="C94" s="22"/>
      <c r="D94" s="22"/>
      <c r="E94" s="23"/>
      <c r="F94" s="22"/>
      <c r="G94" s="22"/>
      <c r="H94" s="22"/>
      <c r="I94" s="22"/>
      <c r="J94" s="24"/>
      <c r="K94" s="2"/>
      <c r="L94" s="2"/>
    </row>
    <row r="95" spans="1:12" s="26" customFormat="1" hidden="1">
      <c r="A95" s="45" t="s">
        <v>121</v>
      </c>
      <c r="B95" s="45"/>
      <c r="C95" s="45"/>
      <c r="D95" s="45"/>
      <c r="E95" s="25"/>
      <c r="K95" s="27"/>
      <c r="L95" s="25"/>
    </row>
    <row r="96" spans="1:12" s="26" customFormat="1" hidden="1">
      <c r="A96" s="46"/>
      <c r="B96" s="28"/>
      <c r="C96" s="29"/>
      <c r="D96" s="29"/>
      <c r="E96" s="25"/>
      <c r="K96" s="27"/>
      <c r="L96" s="25"/>
    </row>
    <row r="97" spans="1:12" s="26" customFormat="1" ht="6" hidden="1" customHeight="1">
      <c r="A97" s="46" t="s">
        <v>122</v>
      </c>
      <c r="B97" s="28"/>
      <c r="D97" s="30" t="s">
        <v>123</v>
      </c>
      <c r="E97" s="25"/>
      <c r="K97" s="27"/>
      <c r="L97" s="25"/>
    </row>
    <row r="98" spans="1:12" s="26" customFormat="1" hidden="1">
      <c r="A98" s="46" t="s">
        <v>124</v>
      </c>
      <c r="B98" s="28"/>
      <c r="D98" s="30" t="s">
        <v>125</v>
      </c>
      <c r="E98" s="25"/>
      <c r="K98" s="27"/>
      <c r="L98" s="25"/>
    </row>
    <row r="99" spans="1:12" s="26" customFormat="1" hidden="1">
      <c r="A99" s="46"/>
      <c r="B99" s="28"/>
      <c r="D99" s="29"/>
      <c r="E99" s="25"/>
      <c r="K99" s="27"/>
      <c r="L99" s="25"/>
    </row>
    <row r="100" spans="1:12" s="26" customFormat="1" ht="6" hidden="1" customHeight="1">
      <c r="A100" s="46" t="s">
        <v>126</v>
      </c>
      <c r="B100" s="28"/>
      <c r="D100" s="30" t="s">
        <v>127</v>
      </c>
      <c r="E100" s="25"/>
      <c r="K100" s="27"/>
      <c r="L100" s="25"/>
    </row>
    <row r="101" spans="1:12" hidden="1">
      <c r="A101" s="46" t="s">
        <v>128</v>
      </c>
      <c r="B101" s="28"/>
      <c r="C101" s="26"/>
      <c r="D101" s="30" t="s">
        <v>129</v>
      </c>
      <c r="E101" s="25"/>
      <c r="F101" s="26"/>
      <c r="G101" s="26"/>
      <c r="H101" s="26"/>
      <c r="I101" s="26"/>
      <c r="J101" s="26"/>
      <c r="K101" s="27"/>
      <c r="L101" s="25"/>
    </row>
    <row r="102" spans="1:12" hidden="1">
      <c r="A102" s="46"/>
      <c r="B102" s="28"/>
      <c r="C102" s="26"/>
      <c r="D102" s="29"/>
      <c r="E102" s="25"/>
      <c r="F102" s="26"/>
      <c r="G102" s="26"/>
      <c r="H102" s="26"/>
      <c r="I102" s="26"/>
      <c r="J102" s="26"/>
      <c r="K102" s="27"/>
      <c r="L102" s="25"/>
    </row>
    <row r="103" spans="1:12" hidden="1">
      <c r="A103" s="46" t="s">
        <v>130</v>
      </c>
      <c r="B103" s="28"/>
      <c r="C103" s="26"/>
      <c r="D103" s="30" t="s">
        <v>131</v>
      </c>
      <c r="E103" s="25"/>
      <c r="F103" s="26"/>
      <c r="G103" s="26"/>
      <c r="H103" s="26"/>
      <c r="I103" s="26"/>
      <c r="J103" s="26"/>
      <c r="K103" s="27"/>
      <c r="L103" s="25"/>
    </row>
    <row r="104" spans="1:12" hidden="1">
      <c r="A104" s="46" t="s">
        <v>132</v>
      </c>
      <c r="B104" s="28"/>
      <c r="C104" s="26"/>
      <c r="D104" s="30" t="s">
        <v>133</v>
      </c>
      <c r="E104" s="25"/>
      <c r="F104" s="26"/>
      <c r="G104" s="26"/>
      <c r="H104" s="26"/>
      <c r="I104" s="26"/>
      <c r="J104" s="26"/>
      <c r="K104" s="27"/>
      <c r="L104" s="25"/>
    </row>
    <row r="105" spans="1:12" hidden="1">
      <c r="A105" s="46"/>
      <c r="B105" s="28"/>
      <c r="C105" s="26"/>
      <c r="D105" s="29"/>
      <c r="E105" s="25"/>
      <c r="F105" s="26"/>
      <c r="G105" s="26"/>
      <c r="H105" s="26"/>
      <c r="I105" s="26"/>
      <c r="J105" s="26"/>
      <c r="K105" s="27"/>
      <c r="L105" s="25"/>
    </row>
    <row r="106" spans="1:12" hidden="1">
      <c r="A106" s="30" t="s">
        <v>134</v>
      </c>
      <c r="B106" s="28"/>
      <c r="C106" s="26"/>
      <c r="D106" s="30" t="s">
        <v>135</v>
      </c>
      <c r="E106" s="25"/>
      <c r="F106" s="26"/>
      <c r="G106" s="26"/>
      <c r="H106" s="26"/>
      <c r="I106" s="26"/>
      <c r="J106" s="26"/>
      <c r="K106" s="27"/>
      <c r="L106" s="25"/>
    </row>
    <row r="107" spans="1:12" hidden="1">
      <c r="A107" s="30" t="s">
        <v>136</v>
      </c>
      <c r="B107" s="28"/>
      <c r="C107" s="26"/>
      <c r="D107" s="30" t="s">
        <v>137</v>
      </c>
      <c r="E107" s="25"/>
      <c r="F107" s="26"/>
      <c r="G107" s="26"/>
      <c r="H107" s="26"/>
      <c r="I107" s="26"/>
      <c r="J107" s="26"/>
      <c r="K107" s="27"/>
      <c r="L107" s="25"/>
    </row>
    <row r="108" spans="1:12" hidden="1">
      <c r="A108" s="46"/>
      <c r="B108" s="28"/>
      <c r="C108" s="29"/>
      <c r="D108" s="29"/>
      <c r="E108" s="25"/>
      <c r="F108" s="26"/>
      <c r="G108" s="26"/>
      <c r="H108" s="26"/>
      <c r="I108" s="27"/>
      <c r="J108" s="25"/>
      <c r="K108" s="26"/>
      <c r="L108" s="26"/>
    </row>
    <row r="109" spans="1:12" hidden="1">
      <c r="A109" s="47" t="s">
        <v>138</v>
      </c>
      <c r="B109" s="31"/>
      <c r="C109" s="32"/>
      <c r="D109" s="33"/>
      <c r="E109" s="25"/>
      <c r="F109" s="22"/>
      <c r="G109" s="22"/>
      <c r="H109" s="22"/>
      <c r="I109" s="22"/>
    </row>
    <row r="110" spans="1:12" hidden="1">
      <c r="A110" s="47" t="s">
        <v>139</v>
      </c>
      <c r="B110" s="31"/>
      <c r="C110" s="32"/>
      <c r="D110" s="33"/>
      <c r="E110" s="25"/>
      <c r="F110" s="22"/>
      <c r="G110" s="22"/>
      <c r="H110" s="22"/>
      <c r="I110" s="22"/>
    </row>
    <row r="111" spans="1:12">
      <c r="B111" s="21"/>
      <c r="C111" s="22"/>
      <c r="D111" s="22"/>
      <c r="E111" s="23"/>
      <c r="F111" s="22"/>
      <c r="G111" s="22"/>
      <c r="H111" s="22"/>
      <c r="I111" s="22"/>
    </row>
    <row r="112" spans="1:12">
      <c r="B112" s="21"/>
      <c r="C112" s="22"/>
      <c r="D112" s="22"/>
      <c r="E112" s="23"/>
      <c r="F112" s="22"/>
      <c r="G112" s="22"/>
      <c r="H112" s="22"/>
      <c r="I112" s="22"/>
    </row>
    <row r="113" spans="2:9">
      <c r="B113" s="21"/>
      <c r="C113" s="22"/>
      <c r="D113" s="22"/>
      <c r="E113" s="23"/>
      <c r="F113" s="22"/>
      <c r="G113" s="22"/>
      <c r="H113" s="22"/>
      <c r="I113" s="22"/>
    </row>
    <row r="114" spans="2:9">
      <c r="B114" s="21"/>
      <c r="C114" s="22"/>
      <c r="D114" s="22"/>
      <c r="E114" s="23"/>
      <c r="F114" s="22"/>
      <c r="G114" s="22"/>
      <c r="H114" s="22"/>
      <c r="I114" s="22"/>
    </row>
    <row r="115" spans="2:9">
      <c r="B115" s="21"/>
      <c r="C115" s="22"/>
      <c r="D115" s="22"/>
      <c r="E115" s="23"/>
      <c r="F115" s="22"/>
      <c r="G115" s="22"/>
      <c r="H115" s="22"/>
      <c r="I115" s="22"/>
    </row>
  </sheetData>
  <sheetProtection formatCells="0"/>
  <mergeCells count="31">
    <mergeCell ref="A40:J40"/>
    <mergeCell ref="A41:J41"/>
    <mergeCell ref="A46:J46"/>
    <mergeCell ref="A89:J89"/>
    <mergeCell ref="A93:J93"/>
    <mergeCell ref="A36:J36"/>
    <mergeCell ref="E9:E10"/>
    <mergeCell ref="F9:F10"/>
    <mergeCell ref="G9:G10"/>
    <mergeCell ref="H9:H10"/>
    <mergeCell ref="A12:J12"/>
    <mergeCell ref="A13:J13"/>
    <mergeCell ref="A15:J15"/>
    <mergeCell ref="A17:J17"/>
    <mergeCell ref="A19:J19"/>
    <mergeCell ref="A20:J20"/>
    <mergeCell ref="A28:J28"/>
    <mergeCell ref="A8:A10"/>
    <mergeCell ref="H1:J1"/>
    <mergeCell ref="H2:J2"/>
    <mergeCell ref="H3:J3"/>
    <mergeCell ref="H4:J4"/>
    <mergeCell ref="B8:B10"/>
    <mergeCell ref="C8:C10"/>
    <mergeCell ref="D8:E8"/>
    <mergeCell ref="F8:H8"/>
    <mergeCell ref="A6:J6"/>
    <mergeCell ref="A7:J7"/>
    <mergeCell ref="I8:I10"/>
    <mergeCell ref="J8:J10"/>
    <mergeCell ref="D9:D10"/>
  </mergeCells>
  <pageMargins left="0.39370078740157483" right="0.39370078740157483" top="0.39370078740157483" bottom="1.7716535433070868" header="0" footer="0"/>
  <pageSetup paperSize="9" scale="85" firstPageNumber="21" fitToHeight="10" orientation="landscape" useFirstPageNumber="1" r:id="rId1"/>
  <headerFooter>
    <oddFooter>&amp;R&amp;P</oddFooter>
  </headerFooter>
  <rowBreaks count="10" manualBreakCount="10">
    <brk id="18" max="9" man="1"/>
    <brk id="24" max="9" man="1"/>
    <brk id="27" max="9" man="1"/>
    <brk id="32" max="9" man="1"/>
    <brk id="37" max="9" man="1"/>
    <brk id="44" max="9" man="1"/>
    <brk id="55" max="9" man="1"/>
    <brk id="66" max="9" man="1"/>
    <brk id="75" max="9" man="1"/>
    <brk id="85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AyupovaIY</dc:creator>
  <cp:lastModifiedBy>Белявина Юлия Александровна</cp:lastModifiedBy>
  <cp:lastPrinted>2018-07-02T05:54:05Z</cp:lastPrinted>
  <dcterms:created xsi:type="dcterms:W3CDTF">2018-06-21T12:01:08Z</dcterms:created>
  <dcterms:modified xsi:type="dcterms:W3CDTF">2018-07-02T11:41:46Z</dcterms:modified>
</cp:coreProperties>
</file>